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F:\IVANCNA\2026_3_laboratorijske storitve\"/>
    </mc:Choice>
  </mc:AlternateContent>
  <xr:revisionPtr revIDLastSave="0" documentId="13_ncr:1_{ACE95D2E-A89D-4FD6-97DF-B398435A0327}" xr6:coauthVersionLast="47" xr6:coauthVersionMax="47" xr10:uidLastSave="{00000000-0000-0000-0000-000000000000}"/>
  <bookViews>
    <workbookView xWindow="-108" yWindow="-108" windowWidth="23256" windowHeight="12456" activeTab="5" xr2:uid="{C8118177-CB15-4D74-8201-F8E0FF47AA64}"/>
  </bookViews>
  <sheets>
    <sheet name="Sklop 1" sheetId="1" r:id="rId1"/>
    <sheet name="Sklop 2" sheetId="2" r:id="rId2"/>
    <sheet name="Sklop 3" sheetId="3" r:id="rId3"/>
    <sheet name="Sklop 4" sheetId="5" r:id="rId4"/>
    <sheet name="Sklop 5" sheetId="7" r:id="rId5"/>
    <sheet name="Sklop 6" sheetId="8" r:id="rId6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6" i="7" l="1"/>
  <c r="J7" i="7"/>
  <c r="J8" i="7"/>
  <c r="J9" i="7"/>
  <c r="J10" i="7"/>
  <c r="J11" i="7"/>
  <c r="J12" i="7"/>
  <c r="J13" i="7"/>
  <c r="J14" i="7"/>
  <c r="J15" i="7"/>
  <c r="J16" i="7"/>
  <c r="J17" i="7"/>
  <c r="J18" i="7"/>
  <c r="J19" i="7"/>
  <c r="J20" i="7"/>
  <c r="J21" i="7"/>
  <c r="J22" i="7"/>
  <c r="J23" i="7"/>
  <c r="J24" i="7"/>
  <c r="J5" i="7"/>
  <c r="J6" i="5"/>
  <c r="J7" i="5"/>
  <c r="J8" i="5"/>
  <c r="J9" i="5"/>
  <c r="J10" i="5"/>
  <c r="J11" i="5"/>
  <c r="J12" i="5"/>
  <c r="J13" i="5"/>
  <c r="J14" i="5"/>
  <c r="J15" i="5"/>
  <c r="J16" i="5"/>
  <c r="J17" i="5"/>
  <c r="J18" i="5"/>
  <c r="J19" i="5"/>
  <c r="J20" i="5"/>
  <c r="J21" i="5"/>
  <c r="J22" i="5"/>
  <c r="J23" i="5"/>
  <c r="J24" i="5"/>
  <c r="J25" i="5"/>
  <c r="J26" i="5"/>
  <c r="J27" i="5"/>
  <c r="J28" i="5"/>
  <c r="J29" i="5"/>
  <c r="J30" i="5"/>
  <c r="J31" i="5"/>
  <c r="J32" i="5"/>
  <c r="J33" i="5"/>
  <c r="J34" i="5"/>
  <c r="J35" i="5"/>
  <c r="J36" i="5"/>
  <c r="J37" i="5"/>
  <c r="J38" i="5"/>
  <c r="J39" i="5"/>
  <c r="J40" i="5"/>
  <c r="J41" i="5"/>
  <c r="J42" i="5"/>
  <c r="J43" i="5"/>
  <c r="J44" i="5"/>
  <c r="J45" i="5"/>
  <c r="J46" i="5"/>
  <c r="J47" i="5"/>
  <c r="J48" i="5"/>
  <c r="J49" i="5"/>
  <c r="J50" i="5"/>
  <c r="J51" i="5"/>
  <c r="J52" i="5"/>
  <c r="J5" i="5"/>
  <c r="J6" i="3"/>
  <c r="J7" i="3"/>
  <c r="J8" i="3"/>
  <c r="J9" i="3"/>
  <c r="J10" i="3"/>
  <c r="J11" i="3"/>
  <c r="J12" i="3"/>
  <c r="J13" i="3"/>
  <c r="J14" i="3"/>
  <c r="J15" i="3"/>
  <c r="J16" i="3"/>
  <c r="J17" i="3"/>
  <c r="J18" i="3"/>
  <c r="J19" i="3"/>
  <c r="J20" i="3"/>
  <c r="J21" i="3"/>
  <c r="J22" i="3"/>
  <c r="J23" i="3"/>
  <c r="J24" i="3"/>
  <c r="J25" i="3"/>
  <c r="J26" i="3"/>
  <c r="J27" i="3"/>
  <c r="J28" i="3"/>
  <c r="J29" i="3"/>
  <c r="J30" i="3"/>
  <c r="J31" i="3"/>
  <c r="J32" i="3"/>
  <c r="J33" i="3"/>
  <c r="J34" i="3"/>
  <c r="J35" i="3"/>
  <c r="J36" i="3"/>
  <c r="J37" i="3"/>
  <c r="J38" i="3"/>
  <c r="J39" i="3"/>
  <c r="J40" i="3"/>
  <c r="J41" i="3"/>
  <c r="J42" i="3"/>
  <c r="J43" i="3"/>
  <c r="J44" i="3"/>
  <c r="J45" i="3"/>
  <c r="J46" i="3"/>
  <c r="J47" i="3"/>
  <c r="J48" i="3"/>
  <c r="J49" i="3"/>
  <c r="J50" i="3"/>
  <c r="J5" i="3"/>
  <c r="J6" i="2"/>
  <c r="J7" i="2"/>
  <c r="J8" i="2"/>
  <c r="J9" i="2"/>
  <c r="J10" i="2"/>
  <c r="J11" i="2"/>
  <c r="J12" i="2"/>
  <c r="J13" i="2"/>
  <c r="J14" i="2"/>
  <c r="J15" i="2"/>
  <c r="J16" i="2"/>
  <c r="J17" i="2"/>
  <c r="J18" i="2"/>
  <c r="J19" i="2"/>
  <c r="J20" i="2"/>
  <c r="J21" i="2"/>
  <c r="J22" i="2"/>
  <c r="J23" i="2"/>
  <c r="J24" i="2"/>
  <c r="J5" i="2"/>
  <c r="J6" i="1"/>
  <c r="J7" i="1"/>
  <c r="J8" i="1"/>
  <c r="J9" i="1"/>
  <c r="J10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J65" i="1"/>
  <c r="J66" i="1"/>
  <c r="J67" i="1"/>
  <c r="J68" i="1"/>
  <c r="J69" i="1"/>
  <c r="J70" i="1"/>
  <c r="J71" i="1"/>
  <c r="J72" i="1"/>
  <c r="J73" i="1"/>
  <c r="J74" i="1"/>
  <c r="J75" i="1"/>
  <c r="J76" i="1"/>
  <c r="J77" i="1"/>
  <c r="J78" i="1"/>
  <c r="J79" i="1"/>
  <c r="J80" i="1"/>
  <c r="J81" i="1"/>
  <c r="J82" i="1"/>
  <c r="J83" i="1"/>
  <c r="J84" i="1"/>
  <c r="J85" i="1"/>
  <c r="J86" i="1"/>
  <c r="J87" i="1"/>
  <c r="J88" i="1"/>
  <c r="J89" i="1"/>
  <c r="J90" i="1"/>
  <c r="J91" i="1"/>
  <c r="J92" i="1"/>
  <c r="J93" i="1"/>
  <c r="J94" i="1"/>
  <c r="J95" i="1"/>
  <c r="J96" i="1"/>
  <c r="J97" i="1"/>
  <c r="J98" i="1"/>
  <c r="J99" i="1"/>
  <c r="J100" i="1"/>
  <c r="J101" i="1"/>
  <c r="J102" i="1"/>
  <c r="J5" i="1"/>
  <c r="G5" i="8"/>
  <c r="G6" i="8" s="1"/>
  <c r="I6" i="8"/>
  <c r="E6" i="8"/>
  <c r="E25" i="7"/>
  <c r="G5" i="7"/>
  <c r="G6" i="7"/>
  <c r="G8" i="7"/>
  <c r="G9" i="7"/>
  <c r="G10" i="7"/>
  <c r="G11" i="7"/>
  <c r="G12" i="7"/>
  <c r="G13" i="7"/>
  <c r="G14" i="7"/>
  <c r="G15" i="7"/>
  <c r="G16" i="7"/>
  <c r="G17" i="7"/>
  <c r="G18" i="7"/>
  <c r="G19" i="7"/>
  <c r="G20" i="7"/>
  <c r="G21" i="7"/>
  <c r="G22" i="7"/>
  <c r="G23" i="7"/>
  <c r="G7" i="5"/>
  <c r="G8" i="5"/>
  <c r="G9" i="5"/>
  <c r="G10" i="5"/>
  <c r="G11" i="5"/>
  <c r="G12" i="5"/>
  <c r="G13" i="5"/>
  <c r="G14" i="5"/>
  <c r="G15" i="5"/>
  <c r="G16" i="5"/>
  <c r="G17" i="5"/>
  <c r="G18" i="5"/>
  <c r="G19" i="5"/>
  <c r="G20" i="5"/>
  <c r="G21" i="5"/>
  <c r="G22" i="5"/>
  <c r="G23" i="5"/>
  <c r="G24" i="5"/>
  <c r="G25" i="5"/>
  <c r="G26" i="5"/>
  <c r="G27" i="5"/>
  <c r="G28" i="5"/>
  <c r="G29" i="5"/>
  <c r="G30" i="5"/>
  <c r="G31" i="5"/>
  <c r="G32" i="5"/>
  <c r="G33" i="5"/>
  <c r="G34" i="5"/>
  <c r="G35" i="5"/>
  <c r="G36" i="5"/>
  <c r="G37" i="5"/>
  <c r="G38" i="5"/>
  <c r="G39" i="5"/>
  <c r="G40" i="5"/>
  <c r="G41" i="5"/>
  <c r="G42" i="5"/>
  <c r="G43" i="5"/>
  <c r="G44" i="5"/>
  <c r="G45" i="5"/>
  <c r="G46" i="5"/>
  <c r="G47" i="5"/>
  <c r="G48" i="5"/>
  <c r="G49" i="5"/>
  <c r="G50" i="5"/>
  <c r="G51" i="5"/>
  <c r="G52" i="5"/>
  <c r="G6" i="5"/>
  <c r="G5" i="5"/>
  <c r="G7" i="3"/>
  <c r="G8" i="3"/>
  <c r="G9" i="3"/>
  <c r="G10" i="3"/>
  <c r="G11" i="3"/>
  <c r="G12" i="3"/>
  <c r="G13" i="3"/>
  <c r="G14" i="3"/>
  <c r="G15" i="3"/>
  <c r="G16" i="3"/>
  <c r="G17" i="3"/>
  <c r="G18" i="3"/>
  <c r="G19" i="3"/>
  <c r="G20" i="3"/>
  <c r="G21" i="3"/>
  <c r="G22" i="3"/>
  <c r="G23" i="3"/>
  <c r="G24" i="3"/>
  <c r="G25" i="3"/>
  <c r="G26" i="3"/>
  <c r="G27" i="3"/>
  <c r="G28" i="3"/>
  <c r="G29" i="3"/>
  <c r="G30" i="3"/>
  <c r="G31" i="3"/>
  <c r="G32" i="3"/>
  <c r="G33" i="3"/>
  <c r="G34" i="3"/>
  <c r="G35" i="3"/>
  <c r="G36" i="3"/>
  <c r="G37" i="3"/>
  <c r="G38" i="3"/>
  <c r="G39" i="3"/>
  <c r="G40" i="3"/>
  <c r="G41" i="3"/>
  <c r="G42" i="3"/>
  <c r="G43" i="3"/>
  <c r="G44" i="3"/>
  <c r="G45" i="3"/>
  <c r="G46" i="3"/>
  <c r="G47" i="3"/>
  <c r="G48" i="3"/>
  <c r="G49" i="3"/>
  <c r="G50" i="3"/>
  <c r="G6" i="3"/>
  <c r="G5" i="3"/>
  <c r="G7" i="2"/>
  <c r="G8" i="2"/>
  <c r="G9" i="2"/>
  <c r="G10" i="2"/>
  <c r="G11" i="2"/>
  <c r="G12" i="2"/>
  <c r="G13" i="2"/>
  <c r="G14" i="2"/>
  <c r="G15" i="2"/>
  <c r="G16" i="2"/>
  <c r="G17" i="2"/>
  <c r="G18" i="2"/>
  <c r="G19" i="2"/>
  <c r="G20" i="2"/>
  <c r="G21" i="2"/>
  <c r="G22" i="2"/>
  <c r="G23" i="2"/>
  <c r="G24" i="2"/>
  <c r="G6" i="2"/>
  <c r="G5" i="2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5" i="1"/>
  <c r="G103" i="1" s="1"/>
  <c r="F53" i="5"/>
  <c r="F51" i="3"/>
  <c r="F103" i="1"/>
  <c r="F25" i="2"/>
  <c r="F7" i="7"/>
  <c r="F24" i="7"/>
  <c r="G24" i="7" s="1"/>
  <c r="F6" i="8"/>
  <c r="E103" i="1"/>
  <c r="E25" i="2"/>
  <c r="J5" i="8" l="1"/>
  <c r="G53" i="5"/>
  <c r="J53" i="5"/>
  <c r="G51" i="3"/>
  <c r="G25" i="2"/>
  <c r="J25" i="2"/>
  <c r="J103" i="1"/>
  <c r="J6" i="8"/>
  <c r="F25" i="7"/>
  <c r="G7" i="7"/>
  <c r="J51" i="3"/>
  <c r="E51" i="3"/>
  <c r="G25" i="7" l="1"/>
  <c r="J25" i="7"/>
</calcChain>
</file>

<file path=xl/sharedStrings.xml><?xml version="1.0" encoding="utf-8"?>
<sst xmlns="http://schemas.openxmlformats.org/spreadsheetml/2006/main" count="630" uniqueCount="343">
  <si>
    <t>Zap. št.</t>
  </si>
  <si>
    <t>Naziv preiskave</t>
  </si>
  <si>
    <t>Šifra preiskave</t>
  </si>
  <si>
    <t>Alternativna preiskava   
 (naziv)</t>
  </si>
  <si>
    <t>ZD GROSUPLJE</t>
  </si>
  <si>
    <t>ZD IVANČNA GORICA</t>
  </si>
  <si>
    <t>Skupaj okvirna letna količina</t>
  </si>
  <si>
    <t>Cena na enoto</t>
  </si>
  <si>
    <t>Vrednost</t>
  </si>
  <si>
    <t>Skupaj</t>
  </si>
  <si>
    <t>001A</t>
  </si>
  <si>
    <t>002A</t>
  </si>
  <si>
    <t>005A</t>
  </si>
  <si>
    <t>036</t>
  </si>
  <si>
    <t>066A</t>
  </si>
  <si>
    <t>080A</t>
  </si>
  <si>
    <t>087</t>
  </si>
  <si>
    <t>094</t>
  </si>
  <si>
    <t>095</t>
  </si>
  <si>
    <t>108A</t>
  </si>
  <si>
    <t>108C</t>
  </si>
  <si>
    <t>108D</t>
  </si>
  <si>
    <t>110A</t>
  </si>
  <si>
    <t>112A</t>
  </si>
  <si>
    <t>118A</t>
  </si>
  <si>
    <t>119A</t>
  </si>
  <si>
    <t>123A</t>
  </si>
  <si>
    <t>125A</t>
  </si>
  <si>
    <t>130A</t>
  </si>
  <si>
    <t>132A</t>
  </si>
  <si>
    <t>133A</t>
  </si>
  <si>
    <t>140</t>
  </si>
  <si>
    <t>141</t>
  </si>
  <si>
    <t>142</t>
  </si>
  <si>
    <t>143</t>
  </si>
  <si>
    <t>146</t>
  </si>
  <si>
    <t>147</t>
  </si>
  <si>
    <t>148</t>
  </si>
  <si>
    <t>152</t>
  </si>
  <si>
    <t>153</t>
  </si>
  <si>
    <t>158</t>
  </si>
  <si>
    <t>159</t>
  </si>
  <si>
    <t>165</t>
  </si>
  <si>
    <t>166</t>
  </si>
  <si>
    <t>218</t>
  </si>
  <si>
    <t>219</t>
  </si>
  <si>
    <t>242</t>
  </si>
  <si>
    <t>290A</t>
  </si>
  <si>
    <t>291A</t>
  </si>
  <si>
    <t>291B</t>
  </si>
  <si>
    <t>294A</t>
  </si>
  <si>
    <t>294B</t>
  </si>
  <si>
    <t>294C</t>
  </si>
  <si>
    <t>294D</t>
  </si>
  <si>
    <t>294E</t>
  </si>
  <si>
    <t>302</t>
  </si>
  <si>
    <t>368A</t>
  </si>
  <si>
    <t>369</t>
  </si>
  <si>
    <t>370</t>
  </si>
  <si>
    <t>397A</t>
  </si>
  <si>
    <t>397B</t>
  </si>
  <si>
    <t>397C</t>
  </si>
  <si>
    <t>397D</t>
  </si>
  <si>
    <t>447</t>
  </si>
  <si>
    <t>448</t>
  </si>
  <si>
    <t>449</t>
  </si>
  <si>
    <t>450</t>
  </si>
  <si>
    <t>461</t>
  </si>
  <si>
    <t>462</t>
  </si>
  <si>
    <t>463</t>
  </si>
  <si>
    <t>464</t>
  </si>
  <si>
    <t>505</t>
  </si>
  <si>
    <t>506</t>
  </si>
  <si>
    <t>517</t>
  </si>
  <si>
    <t>574</t>
  </si>
  <si>
    <t>575</t>
  </si>
  <si>
    <t>589</t>
  </si>
  <si>
    <t>604</t>
  </si>
  <si>
    <t>605</t>
  </si>
  <si>
    <t>628</t>
  </si>
  <si>
    <t>629</t>
  </si>
  <si>
    <t>642</t>
  </si>
  <si>
    <t>643</t>
  </si>
  <si>
    <t>658</t>
  </si>
  <si>
    <t>706</t>
  </si>
  <si>
    <t>717</t>
  </si>
  <si>
    <t>727</t>
  </si>
  <si>
    <t>802</t>
  </si>
  <si>
    <t>868</t>
  </si>
  <si>
    <t>871</t>
  </si>
  <si>
    <t>872</t>
  </si>
  <si>
    <t>874</t>
  </si>
  <si>
    <t>990</t>
  </si>
  <si>
    <t>996</t>
  </si>
  <si>
    <t>997</t>
  </si>
  <si>
    <t>998</t>
  </si>
  <si>
    <t>1017</t>
  </si>
  <si>
    <t>K01</t>
  </si>
  <si>
    <t>Določanje MIK  - 1 antibiotik</t>
  </si>
  <si>
    <t>Določanje MIK  - 2 antibiotika</t>
  </si>
  <si>
    <t>Določanje MIK  - 5 antibiotikov</t>
  </si>
  <si>
    <t>Povzročitelji gastroenteritisov - molekularna detekcija</t>
  </si>
  <si>
    <t>Identifikacija bakterije - MALDI-TOF</t>
  </si>
  <si>
    <t>Clostridioides difficile - molekularni dokaz</t>
  </si>
  <si>
    <t>Urogenitalne mikoplaze in/ali Trichomonas vaginalis, molekularni dokaz</t>
  </si>
  <si>
    <t>Borrelia spp. antigen VIsE - protitelesa IgG</t>
  </si>
  <si>
    <t>Borrelia spp. antigena OspC in VIsE - protitelesa IgM</t>
  </si>
  <si>
    <t>Kultivacija in izolacija patogenih bakterij</t>
  </si>
  <si>
    <t>Kultivacija in izolacija bakterij iz očesa, ušesa</t>
  </si>
  <si>
    <t>Kultivacija in izolacija bakterij iz sečil in spolovil</t>
  </si>
  <si>
    <t>Koprokultura  - kultivacija in izolacija bakterij iz prebavil (kampilobakter, salmonela, šigela, jersinija)</t>
  </si>
  <si>
    <t>Urinokultura - kultivacija in izolacija bakterij iz urina - kvantitativno</t>
  </si>
  <si>
    <t>Antibiogram, 1 do 6 antibiotikov</t>
  </si>
  <si>
    <t>Antibiogram, 6 do 12 antibiotikov</t>
  </si>
  <si>
    <t>Določitev betalaktamaz</t>
  </si>
  <si>
    <t>Beta-hemolitični streptokoki - identifikacija</t>
  </si>
  <si>
    <t>Antibiogram, več kot 12 antibiotikov</t>
  </si>
  <si>
    <t>Mikroskopska preiskava - direktni preparat iz kužnine</t>
  </si>
  <si>
    <t>Mikroskopska preiskava - različna barvanja</t>
  </si>
  <si>
    <t>Bartonella henselae - protitelesa IgM</t>
  </si>
  <si>
    <t>Bartonella henselae - protitelesa IgG</t>
  </si>
  <si>
    <t>Bartonella quintana - protitelesa IgM</t>
  </si>
  <si>
    <t>Bartonella quintana - protitelesa IgG</t>
  </si>
  <si>
    <t>Bordetella pertussis - protitelesa IgM</t>
  </si>
  <si>
    <t>Bordetella pertussis - protitelesa IgG</t>
  </si>
  <si>
    <t>Bordetella pertussis - protitelesa IgA</t>
  </si>
  <si>
    <t>Borrelia spp. - protitelesa IgM (brez absorbcije)</t>
  </si>
  <si>
    <t>Borrelia spp. - protitelesa IgG (brez absorbcije)</t>
  </si>
  <si>
    <t>Borrelia spp. - protitelesa IgM, potrditveni test</t>
  </si>
  <si>
    <t>Borrelia spp. - protitelesa IgG, potrditveni test</t>
  </si>
  <si>
    <t>Brucella spp. - protitelesa IgM</t>
  </si>
  <si>
    <t>Brucella spp. - protitelesa IgG</t>
  </si>
  <si>
    <t>Leptospira spp. - celokupna protitelesa</t>
  </si>
  <si>
    <t>Preiskava posameznega vzorca na MRSA - metoda kultivacije in izolacije</t>
  </si>
  <si>
    <t>Netreponemska protitelesa RPR, kvalitativno</t>
  </si>
  <si>
    <t>Clostridioides difficile - kultivacija in izolacija</t>
  </si>
  <si>
    <t>Kultivacija in izolacija aerobnih bakterij</t>
  </si>
  <si>
    <t>Kultivacija in izolacija anaerobnih bakterij</t>
  </si>
  <si>
    <t>Salmonella spp. - serotipizacija</t>
  </si>
  <si>
    <t>Shigella spp. - serotipizacija</t>
  </si>
  <si>
    <t>Yersinia enterocolitica - serotipizacija</t>
  </si>
  <si>
    <t>Vibrio cholerae - serotipizacija</t>
  </si>
  <si>
    <t>Verotoksigena Escherichia coli - serotipizacija</t>
  </si>
  <si>
    <t>Glive - kultivacija in izolacija</t>
  </si>
  <si>
    <t>Clostridioides difficile - dokaz prostega toksina v blatu</t>
  </si>
  <si>
    <t>SARS-CoV-2 (COVID 19) - protitelesa IgG (ELISA)</t>
  </si>
  <si>
    <t>SARS-CoV-2 (COVID 19) - protitelesa IgA (ELISA)</t>
  </si>
  <si>
    <t>Kultivacija in izolacija bakterij iz zgornjih dihal</t>
  </si>
  <si>
    <t>Kultivacija in izolacija bakterij iz zgornjih dihal pri imunsko oslabljenih bolnikih (izključno Onkološki inštitut)</t>
  </si>
  <si>
    <t>Kultivacija in izolacija bakterij iz spodnjih dihal</t>
  </si>
  <si>
    <t>Kultivacija in izolacija bakterij iz dihal pri bolnikih s cistično fibrozo</t>
  </si>
  <si>
    <t>Citomegalovirus - protitelesa IgM</t>
  </si>
  <si>
    <t>Citomegalovirus - protitelesa IgG</t>
  </si>
  <si>
    <t>Epstein-Barr virus - protitelesa IgM anti-VCA</t>
  </si>
  <si>
    <t>Epstein-Barr virus - protitelesa IgG anti-EA</t>
  </si>
  <si>
    <t>Epstein-Barr virus - protitelesa IgG anti-EBNA</t>
  </si>
  <si>
    <t>Epstein-Barr virus - protitelesa IgG anti-VCA</t>
  </si>
  <si>
    <t>Hantavirusi - protitelesa IgM (ELISA)</t>
  </si>
  <si>
    <t>Hantavirusi - protitelesa IgG (ELISA)</t>
  </si>
  <si>
    <t>Hantavirusi - protitelesa IgG (IIF)</t>
  </si>
  <si>
    <t>Hantavirusi - genoma</t>
  </si>
  <si>
    <t>Herpes simplex virus 1 - protitelesa IgM</t>
  </si>
  <si>
    <t>Herpes simplex virus 1 - protitelesa IgG</t>
  </si>
  <si>
    <t>Herpes simplex virus 2 - protitelesa IgG</t>
  </si>
  <si>
    <t>Mumps virus - protitelesa IgM</t>
  </si>
  <si>
    <t>Mumps virus - protitelesa IgG</t>
  </si>
  <si>
    <t>Papilomavirusi - DNA, visokorizični tipi</t>
  </si>
  <si>
    <t>Parvovirus B19 - protitelesa IgM</t>
  </si>
  <si>
    <t>Parvovirus B19 - protitelesa IgG</t>
  </si>
  <si>
    <t>Rdečke virus - protitelesa IgM</t>
  </si>
  <si>
    <t>Rdečke virus - protitelesa IgG</t>
  </si>
  <si>
    <t>VZV - protitelesa IgM</t>
  </si>
  <si>
    <t>VZV - protitelesa IgG</t>
  </si>
  <si>
    <t>Virusni povzročitelji gastroenteritisov (rotavirusi, adenovirusi, norovirusi, astrovirusi, sapovirusi)</t>
  </si>
  <si>
    <t>HIV-1, 2, 0 - protitelesa, presejalni test</t>
  </si>
  <si>
    <t>Preiskava na antigene oocist kriptosporidijev in cist giardije</t>
  </si>
  <si>
    <t>Helminti - jajčece</t>
  </si>
  <si>
    <t>Praživali - cista</t>
  </si>
  <si>
    <t>Toxoplasma gondii - protitelesa IgG</t>
  </si>
  <si>
    <t>Toxoplasma gondii - protitelesa IgM</t>
  </si>
  <si>
    <t>Toxoplasma gondii - protitelesa IgG, avidnost</t>
  </si>
  <si>
    <t>Protitelesa IgE</t>
  </si>
  <si>
    <t>Revmatološki testi</t>
  </si>
  <si>
    <t>Protitelesa proti streptolizinu O / AST</t>
  </si>
  <si>
    <t>Revmatoidni faktor z aglutinacijo lateksa / RF lateks</t>
  </si>
  <si>
    <t>Revmatoidni faktorji - razredi / RF-razredi</t>
  </si>
  <si>
    <t>Identifikacija izolata - metoda MALDI-TOF</t>
  </si>
  <si>
    <t>Preiskava vzorca na ESBL  - metoda kultivacije in izolacije</t>
  </si>
  <si>
    <t>Določanje občutljivosti za vankomicin - določanje MIK</t>
  </si>
  <si>
    <t>Določanje občutljivosti za antibiotike pri izolatu MRSA - metoda difuzije z diski</t>
  </si>
  <si>
    <t>Streptococcus agalactiae - presejalno testiranje (LZM)</t>
  </si>
  <si>
    <t>Chlamydia trachomatis in Neisseria gonorrhoeae - DNA</t>
  </si>
  <si>
    <t xml:space="preserve">Blato na parazite 1 x </t>
  </si>
  <si>
    <t>Blato na parazite 3 x</t>
  </si>
  <si>
    <t>KME - protitelesa IgM</t>
  </si>
  <si>
    <t>KME - protitelesa IgG</t>
  </si>
  <si>
    <t>Ošpice virus - protitelesa IgG</t>
  </si>
  <si>
    <t>Ošpice virus - protitelesa IgM</t>
  </si>
  <si>
    <t>Candida spp. - mananski antigen</t>
  </si>
  <si>
    <t>Candida spp. - protitelesa proti mananskemu antigenu</t>
  </si>
  <si>
    <t>Candida albicans - protitelesa</t>
  </si>
  <si>
    <t>Helicobacter pylori protitelesa - ELISA</t>
  </si>
  <si>
    <t xml:space="preserve">Treponema pallidum - protitelesa (TPPA) </t>
  </si>
  <si>
    <t>Treponema pallidum - presajalni test</t>
  </si>
  <si>
    <t>Hepatitis A virus - protitelesa IgM</t>
  </si>
  <si>
    <t>Hepatitis A virus - protitelesa IgG</t>
  </si>
  <si>
    <t>Hepatitis C - presajalni test</t>
  </si>
  <si>
    <t>Hepatitis C - potrditveni test</t>
  </si>
  <si>
    <t>Krvna skupina AB0, RhD</t>
  </si>
  <si>
    <t>Krvna skupina AB0, RhD: ploščica+gel (nujno)</t>
  </si>
  <si>
    <t>Krvna skupina AB0, RhD in K</t>
  </si>
  <si>
    <t>Antigen RhD gel test</t>
  </si>
  <si>
    <t>Določitev antigena Kell</t>
  </si>
  <si>
    <t>Fenotip Rh C/D/E/c/e</t>
  </si>
  <si>
    <t>Posamezni eritrocitni antigeni izven AB0</t>
  </si>
  <si>
    <t>Določitev plod.genotipa RhD iz periferne krvi RhD neg. nosečnice</t>
  </si>
  <si>
    <t>Coobsov test indirektni</t>
  </si>
  <si>
    <t>Coombsov test indirektni, gel test</t>
  </si>
  <si>
    <t>Coombsov test - indirektni, gel (nujno)</t>
  </si>
  <si>
    <t>Coombsov test direktni, gel test</t>
  </si>
  <si>
    <t>Coombsov test direktni, gel test, spec.</t>
  </si>
  <si>
    <t xml:space="preserve">Specifikacija protiteles </t>
  </si>
  <si>
    <t>Genska tipizacija HLA-DQB</t>
  </si>
  <si>
    <t>Za preventivno injiciranje IgG anti - D</t>
  </si>
  <si>
    <t>P-PČ</t>
  </si>
  <si>
    <t>Prosti Testosteron</t>
  </si>
  <si>
    <t>S-alfa FP</t>
  </si>
  <si>
    <t>S-CA 125</t>
  </si>
  <si>
    <t>S-CA 15-3</t>
  </si>
  <si>
    <t>S-CA 19-9</t>
  </si>
  <si>
    <t>S-CEA</t>
  </si>
  <si>
    <t>S-CK</t>
  </si>
  <si>
    <t>S-IgE</t>
  </si>
  <si>
    <t>S-LDH</t>
  </si>
  <si>
    <t>S-Lipaza</t>
  </si>
  <si>
    <t>S-Litij</t>
  </si>
  <si>
    <t>S-MAGNEZIJ</t>
  </si>
  <si>
    <t>S-Mioglobin</t>
  </si>
  <si>
    <t>S-Proteini</t>
  </si>
  <si>
    <t>S- Fosfor</t>
  </si>
  <si>
    <t>S-FSH</t>
  </si>
  <si>
    <t>S-LH</t>
  </si>
  <si>
    <t>S-Prolaktin</t>
  </si>
  <si>
    <t>S-Estradiol</t>
  </si>
  <si>
    <t>S-Testosteron</t>
  </si>
  <si>
    <t>S-DHEA-S</t>
  </si>
  <si>
    <t>S - Progesteron</t>
  </si>
  <si>
    <t>S - Kortizol</t>
  </si>
  <si>
    <t>S-Kalcij</t>
  </si>
  <si>
    <t>S- D Vitamin</t>
  </si>
  <si>
    <t>S - Folna kislina</t>
  </si>
  <si>
    <t>S - Vitamin B12</t>
  </si>
  <si>
    <t>S - Anti Muellerjev hormon</t>
  </si>
  <si>
    <t>anit TPO</t>
  </si>
  <si>
    <t>anti Tg</t>
  </si>
  <si>
    <t>S - NT - proBNP</t>
  </si>
  <si>
    <t>S- PSA</t>
  </si>
  <si>
    <t>S - prosti PSA</t>
  </si>
  <si>
    <t>S- IgA</t>
  </si>
  <si>
    <t>S - CDT%</t>
  </si>
  <si>
    <t>S - TSH</t>
  </si>
  <si>
    <t>S - fT3</t>
  </si>
  <si>
    <t>S - fT4</t>
  </si>
  <si>
    <t>S - beta HCG</t>
  </si>
  <si>
    <t>PTH</t>
  </si>
  <si>
    <t>S - lipoprotein a</t>
  </si>
  <si>
    <t>S - homocistein</t>
  </si>
  <si>
    <t>Sklop 2: Laboratorijske preiskave s področja transfuziologije</t>
  </si>
  <si>
    <t xml:space="preserve">Sklop 3: Biokemijske laboratorijske preiskave </t>
  </si>
  <si>
    <t>Sklop: 4</t>
  </si>
  <si>
    <t>S-Alfa1-Antitripsin</t>
  </si>
  <si>
    <t>S-Valprojska kislina</t>
  </si>
  <si>
    <t>K-Svinec</t>
  </si>
  <si>
    <t>P-Amonijev ion</t>
  </si>
  <si>
    <t>P-Fibrinogen</t>
  </si>
  <si>
    <t>S-Digoksin</t>
  </si>
  <si>
    <t>S-Elektroforeza proteinov</t>
  </si>
  <si>
    <t>S-Karbamazepin</t>
  </si>
  <si>
    <t>S-Monoklonski imunoglobulini</t>
  </si>
  <si>
    <t>S-Žolčne kisline</t>
  </si>
  <si>
    <t>U-Monoklonski imunoglobulini</t>
  </si>
  <si>
    <t>Dvojni hormonski test</t>
  </si>
  <si>
    <t>S - CA 72-4</t>
  </si>
  <si>
    <t>S - Proste kapa</t>
  </si>
  <si>
    <t>S - Proste lambda</t>
  </si>
  <si>
    <t>U - adrenalin</t>
  </si>
  <si>
    <t>U - noradrenalin</t>
  </si>
  <si>
    <t>S - alkalna fosfataza (kostna)</t>
  </si>
  <si>
    <t>P- cink</t>
  </si>
  <si>
    <t>F - pankreatična elastaza</t>
  </si>
  <si>
    <t>F - prebavljivost</t>
  </si>
  <si>
    <t>S - eritropoetin</t>
  </si>
  <si>
    <t>K - takrolimus</t>
  </si>
  <si>
    <t>vrsta proteinurije</t>
  </si>
  <si>
    <t>S - tTG IgA</t>
  </si>
  <si>
    <t>S - EMA IgA</t>
  </si>
  <si>
    <t>S - AGA IgA</t>
  </si>
  <si>
    <t>S - AGA IgG</t>
  </si>
  <si>
    <t>S - tTG IgA + IgG</t>
  </si>
  <si>
    <t>S - Triptaza</t>
  </si>
  <si>
    <t>F - Kalprotektin</t>
  </si>
  <si>
    <t>S - HEp-2 test</t>
  </si>
  <si>
    <t>S- anti - ENA</t>
  </si>
  <si>
    <t>S - ANCA</t>
  </si>
  <si>
    <t>K - HLA - B27</t>
  </si>
  <si>
    <t>Preiskava na antigen H. pylori v blatu</t>
  </si>
  <si>
    <t>Specifične laboratorijske preiskave</t>
  </si>
  <si>
    <t>Sklop 5:</t>
  </si>
  <si>
    <t>Mikrobiološke laboratorijske preiskave 2</t>
  </si>
  <si>
    <t>Sklop 6:</t>
  </si>
  <si>
    <t>Mikrobiološke laboratorijske preiskave 3</t>
  </si>
  <si>
    <t>Sklop 1:</t>
  </si>
  <si>
    <t xml:space="preserve">Mikrobiološke laboratorijske preiskave 1 </t>
  </si>
  <si>
    <t>Specifikacija protiteles , gel test</t>
  </si>
  <si>
    <t>Specifikacija protiteles, combs, papain</t>
  </si>
  <si>
    <t>Analiza hladnih aglutininov s titrom</t>
  </si>
  <si>
    <t>Indirektni test. Combsov, papain, gel</t>
  </si>
  <si>
    <t>Treponema pallidum, RPR</t>
  </si>
  <si>
    <t>S - Fosfat</t>
  </si>
  <si>
    <t>Testosteron celokupni</t>
  </si>
  <si>
    <t>dU-Kreatinin</t>
  </si>
  <si>
    <t>dU-Metanefrin</t>
  </si>
  <si>
    <t>dU-Normetanefrin</t>
  </si>
  <si>
    <t>ROMA indeks po menopavzi</t>
  </si>
  <si>
    <t>ROMA indeks pred menopavzo</t>
  </si>
  <si>
    <t>S-Apo B</t>
  </si>
  <si>
    <t>S-CA 125 (ROMA)</t>
  </si>
  <si>
    <t>S-HE4</t>
  </si>
  <si>
    <t>S-HEP-2 test</t>
  </si>
  <si>
    <t>U-Albumin (hs)</t>
  </si>
  <si>
    <t>U-alfa-1-mikroglobulin</t>
  </si>
  <si>
    <t>U-IgG</t>
  </si>
  <si>
    <t>U-Kreatinin</t>
  </si>
  <si>
    <t>P - APTČ</t>
  </si>
  <si>
    <t>Hepatitis B anti HBc, celotni</t>
  </si>
  <si>
    <t>Hepatitis B virus - HBsAg presejalni test</t>
  </si>
  <si>
    <t xml:space="preserve">Hepatitis B virus anti - HBs </t>
  </si>
  <si>
    <t>Hepatitis B virus - HBsAg potrditveni test</t>
  </si>
  <si>
    <t>Hepatitis B virus - anti HBc, IgM</t>
  </si>
  <si>
    <t>Hepatitis B virus - HBeAg</t>
  </si>
  <si>
    <t>Treponema pallidum, potrditveni test</t>
  </si>
  <si>
    <t>merska enota -kos, ki pomeni eno preiskavo</t>
  </si>
  <si>
    <t>kos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</si>
</sst>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7" formatCode="#,##0.00\ &quot;€&quot;;\-#,##0.00\ &quot;€&quot;"/>
    <numFmt numFmtId="43" formatCode="_-* #,##0.00_-;\-* #,##0.00_-;_-* &quot;-&quot;??_-;_-@_-"/>
    <numFmt numFmtId="164" formatCode="#,##0.00\ &quot;€&quot;"/>
    <numFmt numFmtId="165" formatCode="#,##0_ ;\-#,##0\ "/>
    <numFmt numFmtId="166" formatCode="_-* #,##0_-;\-* #,##0_-;_-* &quot;-&quot;??_-;_-@_-"/>
  </numFmts>
  <fonts count="22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b/>
      <sz val="12"/>
      <name val="Arial Narrow"/>
      <family val="2"/>
      <charset val="238"/>
    </font>
    <font>
      <b/>
      <sz val="9"/>
      <name val="Arial Narrow"/>
      <family val="2"/>
      <charset val="238"/>
    </font>
    <font>
      <sz val="10"/>
      <name val="Arial Narrow"/>
      <family val="2"/>
      <charset val="238"/>
    </font>
    <font>
      <sz val="10"/>
      <name val="Arial"/>
      <family val="2"/>
    </font>
    <font>
      <sz val="9"/>
      <name val="Arial Narrow"/>
      <family val="2"/>
      <charset val="238"/>
    </font>
    <font>
      <sz val="11"/>
      <color theme="1"/>
      <name val="Calibri"/>
      <family val="2"/>
      <scheme val="minor"/>
    </font>
    <font>
      <b/>
      <sz val="9.5"/>
      <name val="Arial Narrow"/>
      <family val="2"/>
      <charset val="238"/>
    </font>
    <font>
      <sz val="11"/>
      <color indexed="8"/>
      <name val="Calibri"/>
      <family val="2"/>
    </font>
    <font>
      <sz val="10"/>
      <name val="Arial"/>
      <family val="2"/>
      <charset val="238"/>
    </font>
    <font>
      <sz val="11"/>
      <name val="Calibri"/>
      <family val="2"/>
      <charset val="238"/>
      <scheme val="minor"/>
    </font>
    <font>
      <sz val="10"/>
      <color indexed="8"/>
      <name val="Arial"/>
      <family val="2"/>
      <charset val="238"/>
    </font>
    <font>
      <b/>
      <u/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u/>
      <sz val="1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u/>
      <sz val="11"/>
      <name val="Calibri"/>
      <family val="2"/>
      <charset val="238"/>
      <scheme val="minor"/>
    </font>
    <font>
      <sz val="11"/>
      <color indexed="63"/>
      <name val="Calibri"/>
      <family val="2"/>
      <charset val="238"/>
      <scheme val="minor"/>
    </font>
    <font>
      <sz val="11"/>
      <color theme="3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</fills>
  <borders count="3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  <border>
      <left/>
      <right style="medium">
        <color indexed="64"/>
      </right>
      <top style="double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</borders>
  <cellStyleXfs count="7">
    <xf numFmtId="0" fontId="0" fillId="0" borderId="0"/>
    <xf numFmtId="0" fontId="2" fillId="2" borderId="0" applyNumberFormat="0" applyBorder="0" applyAlignment="0" applyProtection="0"/>
    <xf numFmtId="0" fontId="8" fillId="0" borderId="0"/>
    <xf numFmtId="0" fontId="10" fillId="0" borderId="0"/>
    <xf numFmtId="0" fontId="11" fillId="0" borderId="0"/>
    <xf numFmtId="0" fontId="13" fillId="0" borderId="0"/>
    <xf numFmtId="43" fontId="1" fillId="0" borderId="0" applyFont="0" applyFill="0" applyBorder="0" applyAlignment="0" applyProtection="0"/>
  </cellStyleXfs>
  <cellXfs count="127">
    <xf numFmtId="0" fontId="0" fillId="0" borderId="0" xfId="0"/>
    <xf numFmtId="0" fontId="3" fillId="0" borderId="1" xfId="0" applyFont="1" applyBorder="1" applyAlignment="1">
      <alignment wrapText="1"/>
    </xf>
    <xf numFmtId="0" fontId="3" fillId="0" borderId="0" xfId="0" applyFont="1" applyAlignment="1">
      <alignment wrapText="1"/>
    </xf>
    <xf numFmtId="0" fontId="4" fillId="0" borderId="0" xfId="0" applyFont="1" applyAlignment="1">
      <alignment wrapText="1"/>
    </xf>
    <xf numFmtId="0" fontId="3" fillId="0" borderId="0" xfId="0" applyFont="1" applyAlignment="1">
      <alignment horizontal="center" wrapText="1"/>
    </xf>
    <xf numFmtId="0" fontId="5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  <xf numFmtId="0" fontId="5" fillId="0" borderId="0" xfId="0" applyFont="1" applyAlignment="1">
      <alignment wrapText="1"/>
    </xf>
    <xf numFmtId="0" fontId="6" fillId="0" borderId="0" xfId="0" applyFont="1" applyAlignment="1">
      <alignment wrapText="1"/>
    </xf>
    <xf numFmtId="0" fontId="7" fillId="0" borderId="0" xfId="0" applyFont="1" applyAlignment="1">
      <alignment wrapText="1"/>
    </xf>
    <xf numFmtId="0" fontId="6" fillId="0" borderId="0" xfId="0" applyFont="1" applyAlignment="1">
      <alignment horizontal="center" wrapText="1"/>
    </xf>
    <xf numFmtId="0" fontId="9" fillId="3" borderId="2" xfId="2" applyFont="1" applyFill="1" applyBorder="1" applyAlignment="1">
      <alignment horizontal="center" wrapText="1"/>
    </xf>
    <xf numFmtId="0" fontId="9" fillId="3" borderId="2" xfId="3" applyFont="1" applyFill="1" applyBorder="1" applyAlignment="1">
      <alignment horizontal="center" wrapText="1"/>
    </xf>
    <xf numFmtId="0" fontId="9" fillId="3" borderId="15" xfId="2" applyFont="1" applyFill="1" applyBorder="1" applyAlignment="1">
      <alignment horizontal="center" wrapText="1"/>
    </xf>
    <xf numFmtId="0" fontId="9" fillId="3" borderId="16" xfId="2" applyFont="1" applyFill="1" applyBorder="1" applyAlignment="1">
      <alignment horizontal="center" wrapText="1"/>
    </xf>
    <xf numFmtId="0" fontId="9" fillId="3" borderId="16" xfId="3" applyFont="1" applyFill="1" applyBorder="1" applyAlignment="1">
      <alignment horizontal="center" wrapText="1"/>
    </xf>
    <xf numFmtId="0" fontId="9" fillId="3" borderId="17" xfId="2" applyFont="1" applyFill="1" applyBorder="1" applyAlignment="1">
      <alignment horizontal="center" wrapText="1"/>
    </xf>
    <xf numFmtId="0" fontId="0" fillId="0" borderId="0" xfId="0" applyAlignment="1">
      <alignment horizontal="center"/>
    </xf>
    <xf numFmtId="0" fontId="14" fillId="0" borderId="0" xfId="0" applyFont="1"/>
    <xf numFmtId="0" fontId="12" fillId="0" borderId="6" xfId="0" applyFont="1" applyBorder="1" applyAlignment="1">
      <alignment vertical="center" wrapText="1"/>
    </xf>
    <xf numFmtId="0" fontId="12" fillId="0" borderId="6" xfId="1" applyFont="1" applyFill="1" applyBorder="1" applyAlignment="1">
      <alignment vertical="center" wrapText="1"/>
    </xf>
    <xf numFmtId="0" fontId="12" fillId="0" borderId="6" xfId="0" applyFont="1" applyBorder="1" applyAlignment="1">
      <alignment horizontal="left" vertical="center" wrapText="1"/>
    </xf>
    <xf numFmtId="49" fontId="12" fillId="0" borderId="19" xfId="0" applyNumberFormat="1" applyFont="1" applyBorder="1" applyAlignment="1">
      <alignment horizontal="center" vertical="center" wrapText="1"/>
    </xf>
    <xf numFmtId="49" fontId="12" fillId="0" borderId="6" xfId="0" applyNumberFormat="1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4" fillId="3" borderId="2" xfId="3" applyFont="1" applyFill="1" applyBorder="1" applyAlignment="1">
      <alignment horizontal="center" wrapText="1"/>
    </xf>
    <xf numFmtId="0" fontId="4" fillId="3" borderId="16" xfId="3" applyFont="1" applyFill="1" applyBorder="1" applyAlignment="1">
      <alignment horizontal="center" wrapText="1"/>
    </xf>
    <xf numFmtId="0" fontId="12" fillId="0" borderId="19" xfId="0" applyFont="1" applyBorder="1" applyAlignment="1">
      <alignment vertical="center" wrapText="1"/>
    </xf>
    <xf numFmtId="0" fontId="12" fillId="0" borderId="6" xfId="0" applyFont="1" applyBorder="1" applyAlignment="1">
      <alignment wrapText="1"/>
    </xf>
    <xf numFmtId="0" fontId="12" fillId="0" borderId="6" xfId="0" applyFont="1" applyBorder="1"/>
    <xf numFmtId="0" fontId="12" fillId="0" borderId="6" xfId="2" applyFont="1" applyBorder="1" applyAlignment="1">
      <alignment horizontal="left" vertical="center" wrapText="1"/>
    </xf>
    <xf numFmtId="3" fontId="12" fillId="0" borderId="6" xfId="2" applyNumberFormat="1" applyFont="1" applyBorder="1" applyAlignment="1">
      <alignment wrapText="1"/>
    </xf>
    <xf numFmtId="3" fontId="12" fillId="0" borderId="6" xfId="2" applyNumberFormat="1" applyFont="1" applyBorder="1" applyAlignment="1">
      <alignment horizontal="left" wrapText="1"/>
    </xf>
    <xf numFmtId="0" fontId="1" fillId="0" borderId="6" xfId="0" applyFont="1" applyBorder="1" applyAlignment="1">
      <alignment horizontal="center"/>
    </xf>
    <xf numFmtId="0" fontId="12" fillId="0" borderId="6" xfId="2" applyFont="1" applyBorder="1" applyAlignment="1">
      <alignment horizontal="center" wrapText="1"/>
    </xf>
    <xf numFmtId="0" fontId="16" fillId="0" borderId="1" xfId="0" applyFont="1" applyBorder="1" applyAlignment="1">
      <alignment horizontal="left"/>
    </xf>
    <xf numFmtId="0" fontId="16" fillId="3" borderId="2" xfId="2" applyFont="1" applyFill="1" applyBorder="1" applyAlignment="1">
      <alignment horizontal="center" wrapText="1"/>
    </xf>
    <xf numFmtId="0" fontId="16" fillId="3" borderId="2" xfId="3" applyFont="1" applyFill="1" applyBorder="1" applyAlignment="1">
      <alignment horizontal="center" wrapText="1"/>
    </xf>
    <xf numFmtId="0" fontId="16" fillId="3" borderId="4" xfId="2" applyFont="1" applyFill="1" applyBorder="1" applyAlignment="1">
      <alignment horizontal="center" wrapText="1"/>
    </xf>
    <xf numFmtId="0" fontId="16" fillId="3" borderId="4" xfId="3" applyFont="1" applyFill="1" applyBorder="1" applyAlignment="1">
      <alignment horizontal="center" wrapText="1"/>
    </xf>
    <xf numFmtId="0" fontId="12" fillId="0" borderId="20" xfId="0" applyFont="1" applyBorder="1" applyAlignment="1">
      <alignment horizontal="center" wrapText="1"/>
    </xf>
    <xf numFmtId="49" fontId="12" fillId="4" borderId="20" xfId="2" applyNumberFormat="1" applyFont="1" applyFill="1" applyBorder="1" applyAlignment="1">
      <alignment horizontal="center" vertical="center" wrapText="1"/>
    </xf>
    <xf numFmtId="49" fontId="12" fillId="4" borderId="20" xfId="0" applyNumberFormat="1" applyFont="1" applyFill="1" applyBorder="1"/>
    <xf numFmtId="0" fontId="12" fillId="4" borderId="20" xfId="0" applyFont="1" applyFill="1" applyBorder="1" applyAlignment="1">
      <alignment horizontal="center"/>
    </xf>
    <xf numFmtId="3" fontId="12" fillId="3" borderId="20" xfId="2" applyNumberFormat="1" applyFont="1" applyFill="1" applyBorder="1" applyAlignment="1">
      <alignment horizontal="center" vertical="center" wrapText="1"/>
    </xf>
    <xf numFmtId="164" fontId="12" fillId="3" borderId="20" xfId="2" applyNumberFormat="1" applyFont="1" applyFill="1" applyBorder="1" applyAlignment="1">
      <alignment horizontal="center" vertical="center" wrapText="1"/>
    </xf>
    <xf numFmtId="164" fontId="12" fillId="4" borderId="28" xfId="0" applyNumberFormat="1" applyFont="1" applyFill="1" applyBorder="1" applyAlignment="1">
      <alignment horizontal="center"/>
    </xf>
    <xf numFmtId="164" fontId="12" fillId="4" borderId="9" xfId="0" applyNumberFormat="1" applyFont="1" applyFill="1" applyBorder="1" applyAlignment="1">
      <alignment horizontal="center"/>
    </xf>
    <xf numFmtId="0" fontId="16" fillId="5" borderId="12" xfId="0" applyFont="1" applyFill="1" applyBorder="1" applyAlignment="1">
      <alignment horizontal="center" wrapText="1"/>
    </xf>
    <xf numFmtId="164" fontId="16" fillId="5" borderId="12" xfId="0" applyNumberFormat="1" applyFont="1" applyFill="1" applyBorder="1" applyAlignment="1">
      <alignment horizontal="center" wrapText="1"/>
    </xf>
    <xf numFmtId="0" fontId="17" fillId="0" borderId="0" xfId="0" applyFont="1"/>
    <xf numFmtId="0" fontId="12" fillId="0" borderId="0" xfId="0" applyFont="1"/>
    <xf numFmtId="3" fontId="12" fillId="0" borderId="20" xfId="2" applyNumberFormat="1" applyFont="1" applyBorder="1" applyAlignment="1">
      <alignment wrapText="1"/>
    </xf>
    <xf numFmtId="0" fontId="12" fillId="0" borderId="6" xfId="0" applyFont="1" applyBorder="1" applyAlignment="1">
      <alignment horizontal="center"/>
    </xf>
    <xf numFmtId="0" fontId="12" fillId="0" borderId="28" xfId="0" applyFont="1" applyBorder="1" applyAlignment="1">
      <alignment horizontal="center"/>
    </xf>
    <xf numFmtId="0" fontId="16" fillId="3" borderId="15" xfId="2" applyFont="1" applyFill="1" applyBorder="1" applyAlignment="1">
      <alignment horizontal="center" wrapText="1"/>
    </xf>
    <xf numFmtId="0" fontId="16" fillId="3" borderId="15" xfId="3" applyFont="1" applyFill="1" applyBorder="1" applyAlignment="1">
      <alignment horizontal="center" wrapText="1"/>
    </xf>
    <xf numFmtId="0" fontId="12" fillId="0" borderId="8" xfId="0" applyFont="1" applyBorder="1"/>
    <xf numFmtId="0" fontId="12" fillId="0" borderId="8" xfId="0" applyFont="1" applyBorder="1" applyAlignment="1">
      <alignment wrapText="1"/>
    </xf>
    <xf numFmtId="0" fontId="12" fillId="0" borderId="8" xfId="0" applyFont="1" applyBorder="1" applyAlignment="1">
      <alignment horizontal="center" wrapText="1"/>
    </xf>
    <xf numFmtId="165" fontId="12" fillId="0" borderId="8" xfId="6" applyNumberFormat="1" applyFont="1" applyBorder="1" applyAlignment="1">
      <alignment horizontal="center" vertical="center"/>
    </xf>
    <xf numFmtId="164" fontId="12" fillId="4" borderId="8" xfId="0" applyNumberFormat="1" applyFont="1" applyFill="1" applyBorder="1" applyAlignment="1">
      <alignment horizontal="center"/>
    </xf>
    <xf numFmtId="0" fontId="12" fillId="0" borderId="8" xfId="0" applyFont="1" applyBorder="1" applyAlignment="1">
      <alignment horizontal="center"/>
    </xf>
    <xf numFmtId="0" fontId="16" fillId="5" borderId="8" xfId="0" applyFont="1" applyFill="1" applyBorder="1" applyAlignment="1">
      <alignment horizontal="center" wrapText="1"/>
    </xf>
    <xf numFmtId="164" fontId="16" fillId="5" borderId="8" xfId="0" applyNumberFormat="1" applyFont="1" applyFill="1" applyBorder="1" applyAlignment="1">
      <alignment horizontal="center" wrapText="1"/>
    </xf>
    <xf numFmtId="0" fontId="15" fillId="0" borderId="0" xfId="0" applyFont="1"/>
    <xf numFmtId="0" fontId="12" fillId="0" borderId="28" xfId="0" applyFont="1" applyBorder="1"/>
    <xf numFmtId="0" fontId="0" fillId="4" borderId="6" xfId="0" applyFill="1" applyBorder="1"/>
    <xf numFmtId="0" fontId="16" fillId="3" borderId="16" xfId="2" applyFont="1" applyFill="1" applyBorder="1" applyAlignment="1">
      <alignment horizontal="center" wrapText="1"/>
    </xf>
    <xf numFmtId="0" fontId="16" fillId="3" borderId="16" xfId="3" applyFont="1" applyFill="1" applyBorder="1" applyAlignment="1">
      <alignment horizontal="center" wrapText="1"/>
    </xf>
    <xf numFmtId="0" fontId="12" fillId="0" borderId="9" xfId="2" applyFont="1" applyBorder="1" applyAlignment="1">
      <alignment horizontal="center" wrapText="1"/>
    </xf>
    <xf numFmtId="0" fontId="12" fillId="0" borderId="9" xfId="5" applyFont="1" applyBorder="1" applyAlignment="1">
      <alignment wrapText="1"/>
    </xf>
    <xf numFmtId="0" fontId="12" fillId="0" borderId="9" xfId="2" applyFont="1" applyBorder="1" applyAlignment="1">
      <alignment horizontal="center" vertical="center" wrapText="1"/>
    </xf>
    <xf numFmtId="3" fontId="12" fillId="4" borderId="9" xfId="0" applyNumberFormat="1" applyFont="1" applyFill="1" applyBorder="1" applyAlignment="1">
      <alignment horizontal="center"/>
    </xf>
    <xf numFmtId="0" fontId="12" fillId="0" borderId="6" xfId="5" applyFont="1" applyBorder="1" applyAlignment="1">
      <alignment wrapText="1"/>
    </xf>
    <xf numFmtId="0" fontId="12" fillId="0" borderId="6" xfId="2" applyFont="1" applyBorder="1" applyAlignment="1">
      <alignment horizontal="center" vertical="center" wrapText="1"/>
    </xf>
    <xf numFmtId="3" fontId="12" fillId="4" borderId="6" xfId="0" applyNumberFormat="1" applyFont="1" applyFill="1" applyBorder="1" applyAlignment="1">
      <alignment horizontal="center"/>
    </xf>
    <xf numFmtId="164" fontId="12" fillId="4" borderId="6" xfId="0" applyNumberFormat="1" applyFont="1" applyFill="1" applyBorder="1" applyAlignment="1">
      <alignment horizontal="center"/>
    </xf>
    <xf numFmtId="0" fontId="19" fillId="0" borderId="0" xfId="0" applyFont="1"/>
    <xf numFmtId="0" fontId="12" fillId="0" borderId="0" xfId="0" applyFont="1" applyAlignment="1">
      <alignment horizontal="center"/>
    </xf>
    <xf numFmtId="0" fontId="0" fillId="4" borderId="20" xfId="0" applyFill="1" applyBorder="1"/>
    <xf numFmtId="0" fontId="16" fillId="3" borderId="18" xfId="2" applyFont="1" applyFill="1" applyBorder="1" applyAlignment="1">
      <alignment horizontal="center" wrapText="1"/>
    </xf>
    <xf numFmtId="0" fontId="16" fillId="3" borderId="25" xfId="2" applyFont="1" applyFill="1" applyBorder="1" applyAlignment="1">
      <alignment horizontal="center" wrapText="1"/>
    </xf>
    <xf numFmtId="0" fontId="12" fillId="4" borderId="6" xfId="2" applyFont="1" applyFill="1" applyBorder="1" applyAlignment="1">
      <alignment horizontal="center" wrapText="1"/>
    </xf>
    <xf numFmtId="0" fontId="12" fillId="4" borderId="26" xfId="5" applyFont="1" applyFill="1" applyBorder="1" applyAlignment="1">
      <alignment wrapText="1"/>
    </xf>
    <xf numFmtId="0" fontId="12" fillId="4" borderId="6" xfId="2" applyFont="1" applyFill="1" applyBorder="1" applyAlignment="1">
      <alignment horizontal="center" vertical="center" wrapText="1"/>
    </xf>
    <xf numFmtId="0" fontId="0" fillId="4" borderId="26" xfId="0" applyFill="1" applyBorder="1"/>
    <xf numFmtId="0" fontId="0" fillId="4" borderId="27" xfId="0" applyFill="1" applyBorder="1"/>
    <xf numFmtId="0" fontId="0" fillId="4" borderId="29" xfId="0" applyFill="1" applyBorder="1"/>
    <xf numFmtId="0" fontId="0" fillId="4" borderId="7" xfId="0" applyFill="1" applyBorder="1"/>
    <xf numFmtId="0" fontId="14" fillId="0" borderId="0" xfId="0" applyFont="1" applyAlignment="1">
      <alignment horizontal="center"/>
    </xf>
    <xf numFmtId="0" fontId="0" fillId="4" borderId="6" xfId="0" applyFill="1" applyBorder="1" applyAlignment="1">
      <alignment horizontal="center"/>
    </xf>
    <xf numFmtId="0" fontId="0" fillId="4" borderId="7" xfId="0" applyFill="1" applyBorder="1" applyAlignment="1">
      <alignment horizontal="center"/>
    </xf>
    <xf numFmtId="0" fontId="0" fillId="4" borderId="20" xfId="0" applyFill="1" applyBorder="1" applyAlignment="1">
      <alignment horizontal="center"/>
    </xf>
    <xf numFmtId="0" fontId="12" fillId="4" borderId="29" xfId="0" applyFont="1" applyFill="1" applyBorder="1"/>
    <xf numFmtId="0" fontId="12" fillId="4" borderId="7" xfId="0" applyFont="1" applyFill="1" applyBorder="1"/>
    <xf numFmtId="0" fontId="12" fillId="4" borderId="7" xfId="0" applyFont="1" applyFill="1" applyBorder="1" applyAlignment="1">
      <alignment horizontal="center"/>
    </xf>
    <xf numFmtId="165" fontId="12" fillId="0" borderId="19" xfId="6" applyNumberFormat="1" applyFont="1" applyBorder="1" applyAlignment="1">
      <alignment horizontal="center" vertical="center"/>
    </xf>
    <xf numFmtId="3" fontId="12" fillId="4" borderId="19" xfId="0" applyNumberFormat="1" applyFont="1" applyFill="1" applyBorder="1" applyAlignment="1">
      <alignment horizontal="center"/>
    </xf>
    <xf numFmtId="0" fontId="1" fillId="0" borderId="0" xfId="0" applyFont="1"/>
    <xf numFmtId="0" fontId="1" fillId="0" borderId="6" xfId="0" applyFont="1" applyBorder="1"/>
    <xf numFmtId="165" fontId="1" fillId="0" borderId="6" xfId="6" applyNumberFormat="1" applyFont="1" applyBorder="1" applyAlignment="1">
      <alignment horizontal="center" vertical="center"/>
    </xf>
    <xf numFmtId="166" fontId="1" fillId="0" borderId="6" xfId="6" applyNumberFormat="1" applyFont="1" applyBorder="1" applyAlignment="1">
      <alignment horizontal="center" vertical="center"/>
    </xf>
    <xf numFmtId="0" fontId="1" fillId="0" borderId="6" xfId="0" applyFont="1" applyBorder="1" applyAlignment="1">
      <alignment horizontal="center" wrapText="1"/>
    </xf>
    <xf numFmtId="49" fontId="20" fillId="4" borderId="19" xfId="0" applyNumberFormat="1" applyFont="1" applyFill="1" applyBorder="1"/>
    <xf numFmtId="0" fontId="12" fillId="0" borderId="19" xfId="0" applyFont="1" applyBorder="1" applyAlignment="1">
      <alignment horizontal="center"/>
    </xf>
    <xf numFmtId="165" fontId="16" fillId="5" borderId="12" xfId="0" applyNumberFormat="1" applyFont="1" applyFill="1" applyBorder="1" applyAlignment="1">
      <alignment horizontal="center" wrapText="1"/>
    </xf>
    <xf numFmtId="0" fontId="16" fillId="3" borderId="3" xfId="2" applyFont="1" applyFill="1" applyBorder="1" applyAlignment="1">
      <alignment horizontal="center" wrapText="1"/>
    </xf>
    <xf numFmtId="0" fontId="16" fillId="3" borderId="5" xfId="2" applyFont="1" applyFill="1" applyBorder="1" applyAlignment="1">
      <alignment horizontal="center" wrapText="1"/>
    </xf>
    <xf numFmtId="0" fontId="12" fillId="4" borderId="9" xfId="0" applyFont="1" applyFill="1" applyBorder="1" applyAlignment="1">
      <alignment horizontal="center"/>
    </xf>
    <xf numFmtId="0" fontId="12" fillId="4" borderId="24" xfId="0" applyFont="1" applyFill="1" applyBorder="1" applyAlignment="1">
      <alignment horizontal="left" wrapText="1"/>
    </xf>
    <xf numFmtId="0" fontId="12" fillId="4" borderId="24" xfId="4" applyFont="1" applyFill="1" applyBorder="1" applyAlignment="1">
      <alignment horizontal="left" wrapText="1"/>
    </xf>
    <xf numFmtId="0" fontId="12" fillId="4" borderId="9" xfId="4" applyFont="1" applyFill="1" applyBorder="1" applyAlignment="1">
      <alignment horizontal="center"/>
    </xf>
    <xf numFmtId="0" fontId="12" fillId="4" borderId="21" xfId="0" applyFont="1" applyFill="1" applyBorder="1" applyAlignment="1">
      <alignment horizontal="left" wrapText="1"/>
    </xf>
    <xf numFmtId="0" fontId="12" fillId="4" borderId="6" xfId="0" applyFont="1" applyFill="1" applyBorder="1" applyAlignment="1">
      <alignment horizontal="center"/>
    </xf>
    <xf numFmtId="0" fontId="12" fillId="4" borderId="21" xfId="4" applyFont="1" applyFill="1" applyBorder="1" applyAlignment="1">
      <alignment horizontal="left" wrapText="1"/>
    </xf>
    <xf numFmtId="0" fontId="12" fillId="4" borderId="6" xfId="4" applyFont="1" applyFill="1" applyBorder="1" applyAlignment="1">
      <alignment horizontal="center"/>
    </xf>
    <xf numFmtId="0" fontId="12" fillId="4" borderId="23" xfId="0" applyFont="1" applyFill="1" applyBorder="1" applyAlignment="1">
      <alignment horizontal="left" wrapText="1"/>
    </xf>
    <xf numFmtId="0" fontId="21" fillId="4" borderId="22" xfId="0" applyFont="1" applyFill="1" applyBorder="1"/>
    <xf numFmtId="7" fontId="16" fillId="5" borderId="12" xfId="0" applyNumberFormat="1" applyFont="1" applyFill="1" applyBorder="1" applyAlignment="1">
      <alignment horizontal="center" wrapText="1"/>
    </xf>
    <xf numFmtId="165" fontId="12" fillId="0" borderId="8" xfId="0" applyNumberFormat="1" applyFont="1" applyBorder="1" applyAlignment="1">
      <alignment horizontal="center"/>
    </xf>
    <xf numFmtId="0" fontId="16" fillId="5" borderId="13" xfId="0" applyFont="1" applyFill="1" applyBorder="1" applyAlignment="1">
      <alignment horizontal="center" wrapText="1"/>
    </xf>
    <xf numFmtId="0" fontId="16" fillId="5" borderId="11" xfId="0" applyFont="1" applyFill="1" applyBorder="1" applyAlignment="1">
      <alignment horizontal="center" wrapText="1"/>
    </xf>
    <xf numFmtId="0" fontId="16" fillId="5" borderId="12" xfId="0" applyFont="1" applyFill="1" applyBorder="1" applyAlignment="1">
      <alignment horizontal="center" wrapText="1"/>
    </xf>
    <xf numFmtId="0" fontId="16" fillId="5" borderId="10" xfId="0" applyFont="1" applyFill="1" applyBorder="1" applyAlignment="1">
      <alignment horizontal="center" wrapText="1"/>
    </xf>
    <xf numFmtId="0" fontId="16" fillId="5" borderId="14" xfId="0" applyFont="1" applyFill="1" applyBorder="1" applyAlignment="1">
      <alignment horizontal="center" wrapText="1"/>
    </xf>
    <xf numFmtId="0" fontId="16" fillId="5" borderId="8" xfId="0" applyFont="1" applyFill="1" applyBorder="1" applyAlignment="1">
      <alignment horizontal="center" wrapText="1"/>
    </xf>
  </cellXfs>
  <cellStyles count="7">
    <cellStyle name="Dobro" xfId="1" builtinId="26"/>
    <cellStyle name="Navadno" xfId="0" builtinId="0"/>
    <cellStyle name="Navadno 2" xfId="2" xr:uid="{08995AA3-7BEC-4638-B24A-1EC44145880B}"/>
    <cellStyle name="Navadno 3" xfId="3" xr:uid="{4A144699-F427-40EB-B9DF-5529D1E157C2}"/>
    <cellStyle name="Navadno 4" xfId="4" xr:uid="{F7B4DB97-30EA-4B39-AC39-2DA1CD85880D}"/>
    <cellStyle name="Navadno_2012" xfId="5" xr:uid="{A2E52424-39C1-460E-A44C-1B06452A5EE8}"/>
    <cellStyle name="Vejica" xfId="6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477EE1-6ECE-4B1D-B691-6ED3FD6AC539}">
  <dimension ref="A1:J103"/>
  <sheetViews>
    <sheetView workbookViewId="0">
      <selection activeCell="H1" sqref="H1:H1048576"/>
    </sheetView>
  </sheetViews>
  <sheetFormatPr defaultRowHeight="14.4" x14ac:dyDescent="0.3"/>
  <cols>
    <col min="1" max="1" width="9.21875" style="17"/>
    <col min="2" max="2" width="53.5546875" customWidth="1"/>
    <col min="4" max="4" width="27.21875" customWidth="1"/>
    <col min="5" max="5" width="12.77734375" customWidth="1"/>
    <col min="6" max="6" width="15.77734375" customWidth="1"/>
    <col min="7" max="8" width="15.5546875" style="17" customWidth="1"/>
    <col min="9" max="9" width="12.44140625" customWidth="1"/>
    <col min="10" max="10" width="16.77734375" customWidth="1"/>
  </cols>
  <sheetData>
    <row r="1" spans="1:10" ht="15.6" x14ac:dyDescent="0.3">
      <c r="A1" s="1" t="s">
        <v>311</v>
      </c>
      <c r="B1" s="1" t="s">
        <v>312</v>
      </c>
      <c r="C1" s="2"/>
      <c r="D1" s="3"/>
      <c r="E1" s="4"/>
      <c r="F1" s="4"/>
      <c r="G1" s="5"/>
      <c r="H1" s="5"/>
    </row>
    <row r="2" spans="1:10" ht="15" thickBot="1" x14ac:dyDescent="0.35">
      <c r="A2" s="6"/>
      <c r="B2" s="7"/>
      <c r="C2" s="8"/>
      <c r="D2" s="9"/>
      <c r="E2" s="10"/>
      <c r="F2" s="10"/>
      <c r="G2" s="6"/>
      <c r="H2" s="6"/>
    </row>
    <row r="3" spans="1:10" ht="39" thickBot="1" x14ac:dyDescent="0.35">
      <c r="A3" s="11" t="s">
        <v>0</v>
      </c>
      <c r="B3" s="11" t="s">
        <v>1</v>
      </c>
      <c r="C3" s="12" t="s">
        <v>2</v>
      </c>
      <c r="D3" s="25" t="s">
        <v>3</v>
      </c>
      <c r="E3" s="12" t="s">
        <v>4</v>
      </c>
      <c r="F3" s="12" t="s">
        <v>5</v>
      </c>
      <c r="G3" s="11" t="s">
        <v>6</v>
      </c>
      <c r="H3" s="11" t="s">
        <v>341</v>
      </c>
      <c r="I3" s="11" t="s">
        <v>7</v>
      </c>
      <c r="J3" s="11" t="s">
        <v>8</v>
      </c>
    </row>
    <row r="4" spans="1:10" ht="15.6" thickTop="1" thickBot="1" x14ac:dyDescent="0.35">
      <c r="A4" s="13">
        <v>1</v>
      </c>
      <c r="B4" s="14">
        <v>2</v>
      </c>
      <c r="C4" s="15">
        <v>3</v>
      </c>
      <c r="D4" s="26">
        <v>4</v>
      </c>
      <c r="E4" s="15">
        <v>5</v>
      </c>
      <c r="F4" s="15">
        <v>6</v>
      </c>
      <c r="G4" s="14">
        <v>7</v>
      </c>
      <c r="H4" s="16"/>
      <c r="I4" s="16">
        <v>8</v>
      </c>
      <c r="J4" s="16">
        <v>9</v>
      </c>
    </row>
    <row r="5" spans="1:10" s="99" customFormat="1" x14ac:dyDescent="0.3">
      <c r="A5" s="34">
        <v>1</v>
      </c>
      <c r="B5" s="27" t="s">
        <v>98</v>
      </c>
      <c r="C5" s="22" t="s">
        <v>10</v>
      </c>
      <c r="D5" s="104"/>
      <c r="E5" s="105"/>
      <c r="F5" s="97">
        <v>10</v>
      </c>
      <c r="G5" s="98">
        <f>E5+F5</f>
        <v>10</v>
      </c>
      <c r="H5" s="73" t="s">
        <v>342</v>
      </c>
      <c r="I5" s="47">
        <v>0</v>
      </c>
      <c r="J5" s="47">
        <f>G5*I5</f>
        <v>0</v>
      </c>
    </row>
    <row r="6" spans="1:10" s="99" customFormat="1" x14ac:dyDescent="0.3">
      <c r="A6" s="33">
        <v>2</v>
      </c>
      <c r="B6" s="19" t="s">
        <v>99</v>
      </c>
      <c r="C6" s="23" t="s">
        <v>11</v>
      </c>
      <c r="D6" s="100"/>
      <c r="E6" s="100"/>
      <c r="F6" s="101">
        <v>16</v>
      </c>
      <c r="G6" s="102">
        <f>F6+E6</f>
        <v>16</v>
      </c>
      <c r="H6" s="73" t="s">
        <v>342</v>
      </c>
      <c r="I6" s="47">
        <v>0</v>
      </c>
      <c r="J6" s="47">
        <f t="shared" ref="J6:J69" si="0">G6*I6</f>
        <v>0</v>
      </c>
    </row>
    <row r="7" spans="1:10" s="99" customFormat="1" x14ac:dyDescent="0.3">
      <c r="A7" s="34">
        <v>3</v>
      </c>
      <c r="B7" s="21" t="s">
        <v>100</v>
      </c>
      <c r="C7" s="23" t="s">
        <v>12</v>
      </c>
      <c r="D7" s="100"/>
      <c r="E7" s="100"/>
      <c r="F7" s="101">
        <v>6</v>
      </c>
      <c r="G7" s="102">
        <f t="shared" ref="G7:G70" si="1">E7+F7</f>
        <v>6</v>
      </c>
      <c r="H7" s="73" t="s">
        <v>342</v>
      </c>
      <c r="I7" s="47">
        <v>0</v>
      </c>
      <c r="J7" s="47">
        <f t="shared" si="0"/>
        <v>0</v>
      </c>
    </row>
    <row r="8" spans="1:10" s="99" customFormat="1" x14ac:dyDescent="0.3">
      <c r="A8" s="34">
        <v>4</v>
      </c>
      <c r="B8" s="28" t="s">
        <v>101</v>
      </c>
      <c r="C8" s="103" t="s">
        <v>13</v>
      </c>
      <c r="D8" s="100"/>
      <c r="E8" s="100"/>
      <c r="F8" s="101">
        <v>4</v>
      </c>
      <c r="G8" s="102">
        <f t="shared" si="1"/>
        <v>4</v>
      </c>
      <c r="H8" s="73" t="s">
        <v>342</v>
      </c>
      <c r="I8" s="47">
        <v>0</v>
      </c>
      <c r="J8" s="47">
        <f t="shared" si="0"/>
        <v>0</v>
      </c>
    </row>
    <row r="9" spans="1:10" s="99" customFormat="1" ht="31.5" customHeight="1" x14ac:dyDescent="0.3">
      <c r="A9" s="34">
        <v>5</v>
      </c>
      <c r="B9" s="28" t="s">
        <v>102</v>
      </c>
      <c r="C9" s="23" t="s">
        <v>14</v>
      </c>
      <c r="D9" s="100"/>
      <c r="E9" s="100"/>
      <c r="F9" s="101">
        <v>221</v>
      </c>
      <c r="G9" s="102">
        <f t="shared" si="1"/>
        <v>221</v>
      </c>
      <c r="H9" s="73" t="s">
        <v>342</v>
      </c>
      <c r="I9" s="47">
        <v>0</v>
      </c>
      <c r="J9" s="47">
        <f t="shared" si="0"/>
        <v>0</v>
      </c>
    </row>
    <row r="10" spans="1:10" s="99" customFormat="1" x14ac:dyDescent="0.3">
      <c r="A10" s="33">
        <v>6</v>
      </c>
      <c r="B10" s="19" t="s">
        <v>103</v>
      </c>
      <c r="C10" s="23" t="s">
        <v>15</v>
      </c>
      <c r="D10" s="100"/>
      <c r="E10" s="100"/>
      <c r="F10" s="101">
        <v>2</v>
      </c>
      <c r="G10" s="102">
        <f t="shared" si="1"/>
        <v>2</v>
      </c>
      <c r="H10" s="73" t="s">
        <v>342</v>
      </c>
      <c r="I10" s="47">
        <v>0</v>
      </c>
      <c r="J10" s="47">
        <f t="shared" si="0"/>
        <v>0</v>
      </c>
    </row>
    <row r="11" spans="1:10" s="99" customFormat="1" ht="28.8" x14ac:dyDescent="0.3">
      <c r="A11" s="34">
        <v>7</v>
      </c>
      <c r="B11" s="28" t="s">
        <v>104</v>
      </c>
      <c r="C11" s="103" t="s">
        <v>16</v>
      </c>
      <c r="D11" s="100"/>
      <c r="E11" s="100"/>
      <c r="F11" s="101">
        <v>3</v>
      </c>
      <c r="G11" s="102">
        <f t="shared" si="1"/>
        <v>3</v>
      </c>
      <c r="H11" s="73" t="s">
        <v>342</v>
      </c>
      <c r="I11" s="47">
        <v>0</v>
      </c>
      <c r="J11" s="47">
        <f t="shared" si="0"/>
        <v>0</v>
      </c>
    </row>
    <row r="12" spans="1:10" s="99" customFormat="1" x14ac:dyDescent="0.3">
      <c r="A12" s="34">
        <v>8</v>
      </c>
      <c r="B12" s="19" t="s">
        <v>105</v>
      </c>
      <c r="C12" s="103" t="s">
        <v>17</v>
      </c>
      <c r="D12" s="100"/>
      <c r="E12" s="100"/>
      <c r="F12" s="101">
        <v>182</v>
      </c>
      <c r="G12" s="102">
        <f t="shared" si="1"/>
        <v>182</v>
      </c>
      <c r="H12" s="73" t="s">
        <v>342</v>
      </c>
      <c r="I12" s="47">
        <v>0</v>
      </c>
      <c r="J12" s="47">
        <f t="shared" si="0"/>
        <v>0</v>
      </c>
    </row>
    <row r="13" spans="1:10" s="99" customFormat="1" x14ac:dyDescent="0.3">
      <c r="A13" s="34">
        <v>9</v>
      </c>
      <c r="B13" s="19" t="s">
        <v>106</v>
      </c>
      <c r="C13" s="103" t="s">
        <v>18</v>
      </c>
      <c r="D13" s="100"/>
      <c r="E13" s="100"/>
      <c r="F13" s="101">
        <v>182</v>
      </c>
      <c r="G13" s="102">
        <f t="shared" si="1"/>
        <v>182</v>
      </c>
      <c r="H13" s="73" t="s">
        <v>342</v>
      </c>
      <c r="I13" s="47">
        <v>0</v>
      </c>
      <c r="J13" s="47">
        <f t="shared" si="0"/>
        <v>0</v>
      </c>
    </row>
    <row r="14" spans="1:10" s="99" customFormat="1" x14ac:dyDescent="0.3">
      <c r="A14" s="33">
        <v>10</v>
      </c>
      <c r="B14" s="19" t="s">
        <v>107</v>
      </c>
      <c r="C14" s="23" t="s">
        <v>19</v>
      </c>
      <c r="D14" s="100"/>
      <c r="E14" s="100"/>
      <c r="F14" s="101">
        <v>30</v>
      </c>
      <c r="G14" s="102">
        <f t="shared" si="1"/>
        <v>30</v>
      </c>
      <c r="H14" s="73" t="s">
        <v>342</v>
      </c>
      <c r="I14" s="47">
        <v>0</v>
      </c>
      <c r="J14" s="47">
        <f t="shared" si="0"/>
        <v>0</v>
      </c>
    </row>
    <row r="15" spans="1:10" s="99" customFormat="1" x14ac:dyDescent="0.3">
      <c r="A15" s="34">
        <v>11</v>
      </c>
      <c r="B15" s="19" t="s">
        <v>108</v>
      </c>
      <c r="C15" s="23" t="s">
        <v>20</v>
      </c>
      <c r="D15" s="100"/>
      <c r="E15" s="100"/>
      <c r="F15" s="101">
        <v>30</v>
      </c>
      <c r="G15" s="102">
        <f t="shared" si="1"/>
        <v>30</v>
      </c>
      <c r="H15" s="73" t="s">
        <v>342</v>
      </c>
      <c r="I15" s="47">
        <v>0</v>
      </c>
      <c r="J15" s="47">
        <f t="shared" si="0"/>
        <v>0</v>
      </c>
    </row>
    <row r="16" spans="1:10" s="99" customFormat="1" x14ac:dyDescent="0.3">
      <c r="A16" s="34">
        <v>12</v>
      </c>
      <c r="B16" s="19" t="s">
        <v>109</v>
      </c>
      <c r="C16" s="23" t="s">
        <v>21</v>
      </c>
      <c r="D16" s="100"/>
      <c r="E16" s="100"/>
      <c r="F16" s="101">
        <v>30</v>
      </c>
      <c r="G16" s="102">
        <f t="shared" si="1"/>
        <v>30</v>
      </c>
      <c r="H16" s="73" t="s">
        <v>342</v>
      </c>
      <c r="I16" s="47">
        <v>0</v>
      </c>
      <c r="J16" s="47">
        <f t="shared" si="0"/>
        <v>0</v>
      </c>
    </row>
    <row r="17" spans="1:10" s="99" customFormat="1" ht="28.8" x14ac:dyDescent="0.3">
      <c r="A17" s="34">
        <v>13</v>
      </c>
      <c r="B17" s="19" t="s">
        <v>110</v>
      </c>
      <c r="C17" s="23" t="s">
        <v>22</v>
      </c>
      <c r="D17" s="100"/>
      <c r="E17" s="100"/>
      <c r="F17" s="101">
        <v>45</v>
      </c>
      <c r="G17" s="102">
        <f t="shared" si="1"/>
        <v>45</v>
      </c>
      <c r="H17" s="73" t="s">
        <v>342</v>
      </c>
      <c r="I17" s="47">
        <v>0</v>
      </c>
      <c r="J17" s="47">
        <f t="shared" si="0"/>
        <v>0</v>
      </c>
    </row>
    <row r="18" spans="1:10" s="99" customFormat="1" ht="28.8" x14ac:dyDescent="0.3">
      <c r="A18" s="33">
        <v>14</v>
      </c>
      <c r="B18" s="19" t="s">
        <v>111</v>
      </c>
      <c r="C18" s="23" t="s">
        <v>23</v>
      </c>
      <c r="D18" s="100"/>
      <c r="E18" s="100"/>
      <c r="F18" s="101">
        <v>110</v>
      </c>
      <c r="G18" s="102">
        <f t="shared" si="1"/>
        <v>110</v>
      </c>
      <c r="H18" s="73" t="s">
        <v>342</v>
      </c>
      <c r="I18" s="47">
        <v>0</v>
      </c>
      <c r="J18" s="47">
        <f t="shared" si="0"/>
        <v>0</v>
      </c>
    </row>
    <row r="19" spans="1:10" s="99" customFormat="1" x14ac:dyDescent="0.3">
      <c r="A19" s="34">
        <v>15</v>
      </c>
      <c r="B19" s="28" t="s">
        <v>112</v>
      </c>
      <c r="C19" s="23" t="s">
        <v>24</v>
      </c>
      <c r="D19" s="100"/>
      <c r="E19" s="100"/>
      <c r="F19" s="101">
        <v>50</v>
      </c>
      <c r="G19" s="102">
        <f t="shared" si="1"/>
        <v>50</v>
      </c>
      <c r="H19" s="73" t="s">
        <v>342</v>
      </c>
      <c r="I19" s="47">
        <v>0</v>
      </c>
      <c r="J19" s="47">
        <f t="shared" si="0"/>
        <v>0</v>
      </c>
    </row>
    <row r="20" spans="1:10" s="99" customFormat="1" x14ac:dyDescent="0.3">
      <c r="A20" s="34">
        <v>16</v>
      </c>
      <c r="B20" s="28" t="s">
        <v>113</v>
      </c>
      <c r="C20" s="23" t="s">
        <v>25</v>
      </c>
      <c r="D20" s="100"/>
      <c r="E20" s="100"/>
      <c r="F20" s="101">
        <v>109</v>
      </c>
      <c r="G20" s="102">
        <f t="shared" si="1"/>
        <v>109</v>
      </c>
      <c r="H20" s="73" t="s">
        <v>342</v>
      </c>
      <c r="I20" s="47">
        <v>0</v>
      </c>
      <c r="J20" s="47">
        <f t="shared" si="0"/>
        <v>0</v>
      </c>
    </row>
    <row r="21" spans="1:10" s="99" customFormat="1" x14ac:dyDescent="0.3">
      <c r="A21" s="34">
        <v>17</v>
      </c>
      <c r="B21" s="21" t="s">
        <v>114</v>
      </c>
      <c r="C21" s="24" t="s">
        <v>26</v>
      </c>
      <c r="D21" s="100"/>
      <c r="E21" s="100"/>
      <c r="F21" s="101">
        <v>3</v>
      </c>
      <c r="G21" s="102">
        <f t="shared" si="1"/>
        <v>3</v>
      </c>
      <c r="H21" s="73" t="s">
        <v>342</v>
      </c>
      <c r="I21" s="47">
        <v>0</v>
      </c>
      <c r="J21" s="47">
        <f t="shared" si="0"/>
        <v>0</v>
      </c>
    </row>
    <row r="22" spans="1:10" s="99" customFormat="1" x14ac:dyDescent="0.3">
      <c r="A22" s="33">
        <v>18</v>
      </c>
      <c r="B22" s="19" t="s">
        <v>115</v>
      </c>
      <c r="C22" s="24" t="s">
        <v>27</v>
      </c>
      <c r="D22" s="100"/>
      <c r="E22" s="100"/>
      <c r="F22" s="101">
        <v>8</v>
      </c>
      <c r="G22" s="102">
        <f t="shared" si="1"/>
        <v>8</v>
      </c>
      <c r="H22" s="73" t="s">
        <v>342</v>
      </c>
      <c r="I22" s="47">
        <v>0</v>
      </c>
      <c r="J22" s="47">
        <f t="shared" si="0"/>
        <v>0</v>
      </c>
    </row>
    <row r="23" spans="1:10" s="99" customFormat="1" x14ac:dyDescent="0.3">
      <c r="A23" s="34">
        <v>19</v>
      </c>
      <c r="B23" s="19" t="s">
        <v>116</v>
      </c>
      <c r="C23" s="23" t="s">
        <v>28</v>
      </c>
      <c r="D23" s="100"/>
      <c r="E23" s="100"/>
      <c r="F23" s="101">
        <v>41</v>
      </c>
      <c r="G23" s="102">
        <f t="shared" si="1"/>
        <v>41</v>
      </c>
      <c r="H23" s="73" t="s">
        <v>342</v>
      </c>
      <c r="I23" s="47">
        <v>0</v>
      </c>
      <c r="J23" s="47">
        <f t="shared" si="0"/>
        <v>0</v>
      </c>
    </row>
    <row r="24" spans="1:10" s="99" customFormat="1" x14ac:dyDescent="0.3">
      <c r="A24" s="34">
        <v>20</v>
      </c>
      <c r="B24" s="28" t="s">
        <v>117</v>
      </c>
      <c r="C24" s="24" t="s">
        <v>29</v>
      </c>
      <c r="D24" s="100"/>
      <c r="E24" s="100"/>
      <c r="F24" s="101">
        <v>28</v>
      </c>
      <c r="G24" s="102">
        <f t="shared" si="1"/>
        <v>28</v>
      </c>
      <c r="H24" s="73" t="s">
        <v>342</v>
      </c>
      <c r="I24" s="47">
        <v>0</v>
      </c>
      <c r="J24" s="47">
        <f t="shared" si="0"/>
        <v>0</v>
      </c>
    </row>
    <row r="25" spans="1:10" s="99" customFormat="1" x14ac:dyDescent="0.3">
      <c r="A25" s="34">
        <v>21</v>
      </c>
      <c r="B25" s="28" t="s">
        <v>118</v>
      </c>
      <c r="C25" s="24" t="s">
        <v>30</v>
      </c>
      <c r="D25" s="100"/>
      <c r="E25" s="100"/>
      <c r="F25" s="101">
        <v>10</v>
      </c>
      <c r="G25" s="102">
        <f t="shared" si="1"/>
        <v>10</v>
      </c>
      <c r="H25" s="73" t="s">
        <v>342</v>
      </c>
      <c r="I25" s="47">
        <v>0</v>
      </c>
      <c r="J25" s="47">
        <f t="shared" si="0"/>
        <v>0</v>
      </c>
    </row>
    <row r="26" spans="1:10" s="99" customFormat="1" x14ac:dyDescent="0.3">
      <c r="A26" s="33">
        <v>22</v>
      </c>
      <c r="B26" s="28" t="s">
        <v>119</v>
      </c>
      <c r="C26" s="103" t="s">
        <v>31</v>
      </c>
      <c r="D26" s="100"/>
      <c r="E26" s="100"/>
      <c r="F26" s="101">
        <v>1</v>
      </c>
      <c r="G26" s="102">
        <f t="shared" si="1"/>
        <v>1</v>
      </c>
      <c r="H26" s="73" t="s">
        <v>342</v>
      </c>
      <c r="I26" s="47">
        <v>0</v>
      </c>
      <c r="J26" s="47">
        <f t="shared" si="0"/>
        <v>0</v>
      </c>
    </row>
    <row r="27" spans="1:10" s="99" customFormat="1" x14ac:dyDescent="0.3">
      <c r="A27" s="34">
        <v>23</v>
      </c>
      <c r="B27" s="28" t="s">
        <v>120</v>
      </c>
      <c r="C27" s="103" t="s">
        <v>32</v>
      </c>
      <c r="D27" s="100"/>
      <c r="E27" s="100"/>
      <c r="F27" s="101">
        <v>1</v>
      </c>
      <c r="G27" s="102">
        <f t="shared" si="1"/>
        <v>1</v>
      </c>
      <c r="H27" s="73" t="s">
        <v>342</v>
      </c>
      <c r="I27" s="47">
        <v>0</v>
      </c>
      <c r="J27" s="47">
        <f t="shared" si="0"/>
        <v>0</v>
      </c>
    </row>
    <row r="28" spans="1:10" s="99" customFormat="1" x14ac:dyDescent="0.3">
      <c r="A28" s="34">
        <v>24</v>
      </c>
      <c r="B28" s="28" t="s">
        <v>121</v>
      </c>
      <c r="C28" s="103" t="s">
        <v>33</v>
      </c>
      <c r="D28" s="100"/>
      <c r="E28" s="100"/>
      <c r="F28" s="101">
        <v>1</v>
      </c>
      <c r="G28" s="102">
        <f t="shared" si="1"/>
        <v>1</v>
      </c>
      <c r="H28" s="73" t="s">
        <v>342</v>
      </c>
      <c r="I28" s="47">
        <v>0</v>
      </c>
      <c r="J28" s="47">
        <f t="shared" si="0"/>
        <v>0</v>
      </c>
    </row>
    <row r="29" spans="1:10" s="99" customFormat="1" x14ac:dyDescent="0.3">
      <c r="A29" s="34">
        <v>25</v>
      </c>
      <c r="B29" s="28" t="s">
        <v>122</v>
      </c>
      <c r="C29" s="103" t="s">
        <v>34</v>
      </c>
      <c r="D29" s="100"/>
      <c r="E29" s="100"/>
      <c r="F29" s="101">
        <v>1</v>
      </c>
      <c r="G29" s="102">
        <f t="shared" si="1"/>
        <v>1</v>
      </c>
      <c r="H29" s="73" t="s">
        <v>342</v>
      </c>
      <c r="I29" s="47">
        <v>0</v>
      </c>
      <c r="J29" s="47">
        <f t="shared" si="0"/>
        <v>0</v>
      </c>
    </row>
    <row r="30" spans="1:10" s="99" customFormat="1" x14ac:dyDescent="0.3">
      <c r="A30" s="33">
        <v>26</v>
      </c>
      <c r="B30" s="28" t="s">
        <v>123</v>
      </c>
      <c r="C30" s="103" t="s">
        <v>35</v>
      </c>
      <c r="D30" s="100"/>
      <c r="E30" s="100"/>
      <c r="F30" s="101">
        <v>1</v>
      </c>
      <c r="G30" s="102">
        <f t="shared" si="1"/>
        <v>1</v>
      </c>
      <c r="H30" s="73" t="s">
        <v>342</v>
      </c>
      <c r="I30" s="47">
        <v>0</v>
      </c>
      <c r="J30" s="47">
        <f t="shared" si="0"/>
        <v>0</v>
      </c>
    </row>
    <row r="31" spans="1:10" s="99" customFormat="1" x14ac:dyDescent="0.3">
      <c r="A31" s="34">
        <v>27</v>
      </c>
      <c r="B31" s="28" t="s">
        <v>124</v>
      </c>
      <c r="C31" s="103" t="s">
        <v>36</v>
      </c>
      <c r="D31" s="100"/>
      <c r="E31" s="100"/>
      <c r="F31" s="101">
        <v>1</v>
      </c>
      <c r="G31" s="102">
        <f t="shared" si="1"/>
        <v>1</v>
      </c>
      <c r="H31" s="73" t="s">
        <v>342</v>
      </c>
      <c r="I31" s="47">
        <v>0</v>
      </c>
      <c r="J31" s="47">
        <f t="shared" si="0"/>
        <v>0</v>
      </c>
    </row>
    <row r="32" spans="1:10" s="99" customFormat="1" x14ac:dyDescent="0.3">
      <c r="A32" s="34">
        <v>28</v>
      </c>
      <c r="B32" s="28" t="s">
        <v>125</v>
      </c>
      <c r="C32" s="103" t="s">
        <v>37</v>
      </c>
      <c r="D32" s="100"/>
      <c r="E32" s="100"/>
      <c r="F32" s="101">
        <v>1</v>
      </c>
      <c r="G32" s="102">
        <f t="shared" si="1"/>
        <v>1</v>
      </c>
      <c r="H32" s="73" t="s">
        <v>342</v>
      </c>
      <c r="I32" s="47">
        <v>0</v>
      </c>
      <c r="J32" s="47">
        <f t="shared" si="0"/>
        <v>0</v>
      </c>
    </row>
    <row r="33" spans="1:10" s="99" customFormat="1" x14ac:dyDescent="0.3">
      <c r="A33" s="34">
        <v>29</v>
      </c>
      <c r="B33" s="21" t="s">
        <v>126</v>
      </c>
      <c r="C33" s="103" t="s">
        <v>38</v>
      </c>
      <c r="D33" s="100"/>
      <c r="E33" s="100"/>
      <c r="F33" s="101">
        <v>1</v>
      </c>
      <c r="G33" s="102">
        <f t="shared" si="1"/>
        <v>1</v>
      </c>
      <c r="H33" s="73" t="s">
        <v>342</v>
      </c>
      <c r="I33" s="47">
        <v>0</v>
      </c>
      <c r="J33" s="47">
        <f t="shared" si="0"/>
        <v>0</v>
      </c>
    </row>
    <row r="34" spans="1:10" s="99" customFormat="1" x14ac:dyDescent="0.3">
      <c r="A34" s="33">
        <v>30</v>
      </c>
      <c r="B34" s="21" t="s">
        <v>127</v>
      </c>
      <c r="C34" s="103" t="s">
        <v>39</v>
      </c>
      <c r="D34" s="100"/>
      <c r="E34" s="100"/>
      <c r="F34" s="101">
        <v>1</v>
      </c>
      <c r="G34" s="102">
        <f t="shared" si="1"/>
        <v>1</v>
      </c>
      <c r="H34" s="73" t="s">
        <v>342</v>
      </c>
      <c r="I34" s="47">
        <v>0</v>
      </c>
      <c r="J34" s="47">
        <f t="shared" si="0"/>
        <v>0</v>
      </c>
    </row>
    <row r="35" spans="1:10" s="99" customFormat="1" x14ac:dyDescent="0.3">
      <c r="A35" s="34">
        <v>31</v>
      </c>
      <c r="B35" s="21" t="s">
        <v>128</v>
      </c>
      <c r="C35" s="103" t="s">
        <v>40</v>
      </c>
      <c r="D35" s="100"/>
      <c r="E35" s="100"/>
      <c r="F35" s="101">
        <v>1</v>
      </c>
      <c r="G35" s="102">
        <f t="shared" si="1"/>
        <v>1</v>
      </c>
      <c r="H35" s="73" t="s">
        <v>342</v>
      </c>
      <c r="I35" s="47">
        <v>0</v>
      </c>
      <c r="J35" s="47">
        <f t="shared" si="0"/>
        <v>0</v>
      </c>
    </row>
    <row r="36" spans="1:10" s="99" customFormat="1" x14ac:dyDescent="0.3">
      <c r="A36" s="34">
        <v>32</v>
      </c>
      <c r="B36" s="21" t="s">
        <v>129</v>
      </c>
      <c r="C36" s="103" t="s">
        <v>41</v>
      </c>
      <c r="D36" s="100"/>
      <c r="E36" s="100"/>
      <c r="F36" s="101">
        <v>3</v>
      </c>
      <c r="G36" s="102">
        <f t="shared" si="1"/>
        <v>3</v>
      </c>
      <c r="H36" s="73" t="s">
        <v>342</v>
      </c>
      <c r="I36" s="47">
        <v>0</v>
      </c>
      <c r="J36" s="47">
        <f t="shared" si="0"/>
        <v>0</v>
      </c>
    </row>
    <row r="37" spans="1:10" s="99" customFormat="1" x14ac:dyDescent="0.3">
      <c r="A37" s="34">
        <v>33</v>
      </c>
      <c r="B37" s="28" t="s">
        <v>130</v>
      </c>
      <c r="C37" s="103" t="s">
        <v>42</v>
      </c>
      <c r="D37" s="100"/>
      <c r="E37" s="100"/>
      <c r="F37" s="101">
        <v>1</v>
      </c>
      <c r="G37" s="102">
        <f t="shared" si="1"/>
        <v>1</v>
      </c>
      <c r="H37" s="73" t="s">
        <v>342</v>
      </c>
      <c r="I37" s="47">
        <v>0</v>
      </c>
      <c r="J37" s="47">
        <f t="shared" si="0"/>
        <v>0</v>
      </c>
    </row>
    <row r="38" spans="1:10" s="99" customFormat="1" x14ac:dyDescent="0.3">
      <c r="A38" s="33">
        <v>34</v>
      </c>
      <c r="B38" s="28" t="s">
        <v>131</v>
      </c>
      <c r="C38" s="103" t="s">
        <v>43</v>
      </c>
      <c r="D38" s="100"/>
      <c r="E38" s="100"/>
      <c r="F38" s="101">
        <v>1</v>
      </c>
      <c r="G38" s="102">
        <f t="shared" si="1"/>
        <v>1</v>
      </c>
      <c r="H38" s="73" t="s">
        <v>342</v>
      </c>
      <c r="I38" s="47">
        <v>0</v>
      </c>
      <c r="J38" s="47">
        <f t="shared" si="0"/>
        <v>0</v>
      </c>
    </row>
    <row r="39" spans="1:10" s="99" customFormat="1" x14ac:dyDescent="0.3">
      <c r="A39" s="34">
        <v>35</v>
      </c>
      <c r="B39" s="28" t="s">
        <v>132</v>
      </c>
      <c r="C39" s="103" t="s">
        <v>44</v>
      </c>
      <c r="D39" s="100"/>
      <c r="E39" s="100"/>
      <c r="F39" s="101">
        <v>1</v>
      </c>
      <c r="G39" s="102">
        <f t="shared" si="1"/>
        <v>1</v>
      </c>
      <c r="H39" s="73" t="s">
        <v>342</v>
      </c>
      <c r="I39" s="47">
        <v>0</v>
      </c>
      <c r="J39" s="47">
        <f t="shared" si="0"/>
        <v>0</v>
      </c>
    </row>
    <row r="40" spans="1:10" s="99" customFormat="1" ht="28.8" x14ac:dyDescent="0.3">
      <c r="A40" s="34">
        <v>36</v>
      </c>
      <c r="B40" s="19" t="s">
        <v>133</v>
      </c>
      <c r="C40" s="103" t="s">
        <v>45</v>
      </c>
      <c r="D40" s="100"/>
      <c r="E40" s="100"/>
      <c r="F40" s="101">
        <v>9</v>
      </c>
      <c r="G40" s="102">
        <f t="shared" si="1"/>
        <v>9</v>
      </c>
      <c r="H40" s="73" t="s">
        <v>342</v>
      </c>
      <c r="I40" s="47">
        <v>0</v>
      </c>
      <c r="J40" s="47">
        <f t="shared" si="0"/>
        <v>0</v>
      </c>
    </row>
    <row r="41" spans="1:10" s="99" customFormat="1" x14ac:dyDescent="0.3">
      <c r="A41" s="34">
        <v>37</v>
      </c>
      <c r="B41" s="28" t="s">
        <v>134</v>
      </c>
      <c r="C41" s="103" t="s">
        <v>46</v>
      </c>
      <c r="D41" s="100"/>
      <c r="E41" s="100"/>
      <c r="F41" s="101">
        <v>1</v>
      </c>
      <c r="G41" s="102">
        <f t="shared" si="1"/>
        <v>1</v>
      </c>
      <c r="H41" s="73" t="s">
        <v>342</v>
      </c>
      <c r="I41" s="47">
        <v>0</v>
      </c>
      <c r="J41" s="47">
        <f t="shared" si="0"/>
        <v>0</v>
      </c>
    </row>
    <row r="42" spans="1:10" s="99" customFormat="1" x14ac:dyDescent="0.3">
      <c r="A42" s="33">
        <v>38</v>
      </c>
      <c r="B42" s="19" t="s">
        <v>135</v>
      </c>
      <c r="C42" s="24" t="s">
        <v>47</v>
      </c>
      <c r="D42" s="100"/>
      <c r="E42" s="100"/>
      <c r="F42" s="101">
        <v>2</v>
      </c>
      <c r="G42" s="102">
        <f t="shared" si="1"/>
        <v>2</v>
      </c>
      <c r="H42" s="73" t="s">
        <v>342</v>
      </c>
      <c r="I42" s="47">
        <v>0</v>
      </c>
      <c r="J42" s="47">
        <f t="shared" si="0"/>
        <v>0</v>
      </c>
    </row>
    <row r="43" spans="1:10" s="99" customFormat="1" x14ac:dyDescent="0.3">
      <c r="A43" s="34">
        <v>39</v>
      </c>
      <c r="B43" s="19" t="s">
        <v>136</v>
      </c>
      <c r="C43" s="23" t="s">
        <v>48</v>
      </c>
      <c r="D43" s="100"/>
      <c r="E43" s="100"/>
      <c r="F43" s="101">
        <v>13</v>
      </c>
      <c r="G43" s="102">
        <f t="shared" si="1"/>
        <v>13</v>
      </c>
      <c r="H43" s="73" t="s">
        <v>342</v>
      </c>
      <c r="I43" s="47">
        <v>0</v>
      </c>
      <c r="J43" s="47">
        <f t="shared" si="0"/>
        <v>0</v>
      </c>
    </row>
    <row r="44" spans="1:10" s="99" customFormat="1" x14ac:dyDescent="0.3">
      <c r="A44" s="34">
        <v>40</v>
      </c>
      <c r="B44" s="19" t="s">
        <v>137</v>
      </c>
      <c r="C44" s="23" t="s">
        <v>49</v>
      </c>
      <c r="D44" s="100"/>
      <c r="E44" s="100"/>
      <c r="F44" s="101">
        <v>13</v>
      </c>
      <c r="G44" s="102">
        <f t="shared" si="1"/>
        <v>13</v>
      </c>
      <c r="H44" s="73" t="s">
        <v>342</v>
      </c>
      <c r="I44" s="47">
        <v>0</v>
      </c>
      <c r="J44" s="47">
        <f t="shared" si="0"/>
        <v>0</v>
      </c>
    </row>
    <row r="45" spans="1:10" s="99" customFormat="1" x14ac:dyDescent="0.3">
      <c r="A45" s="34">
        <v>41</v>
      </c>
      <c r="B45" s="19" t="s">
        <v>138</v>
      </c>
      <c r="C45" s="24" t="s">
        <v>50</v>
      </c>
      <c r="D45" s="100"/>
      <c r="E45" s="100"/>
      <c r="F45" s="101">
        <v>1</v>
      </c>
      <c r="G45" s="102">
        <f t="shared" si="1"/>
        <v>1</v>
      </c>
      <c r="H45" s="73" t="s">
        <v>342</v>
      </c>
      <c r="I45" s="47">
        <v>0</v>
      </c>
      <c r="J45" s="47">
        <f t="shared" si="0"/>
        <v>0</v>
      </c>
    </row>
    <row r="46" spans="1:10" s="99" customFormat="1" x14ac:dyDescent="0.3">
      <c r="A46" s="33">
        <v>42</v>
      </c>
      <c r="B46" s="19" t="s">
        <v>139</v>
      </c>
      <c r="C46" s="24" t="s">
        <v>51</v>
      </c>
      <c r="D46" s="100"/>
      <c r="E46" s="100"/>
      <c r="F46" s="101">
        <v>1</v>
      </c>
      <c r="G46" s="102">
        <f t="shared" si="1"/>
        <v>1</v>
      </c>
      <c r="H46" s="73" t="s">
        <v>342</v>
      </c>
      <c r="I46" s="47">
        <v>0</v>
      </c>
      <c r="J46" s="47">
        <f t="shared" si="0"/>
        <v>0</v>
      </c>
    </row>
    <row r="47" spans="1:10" s="99" customFormat="1" x14ac:dyDescent="0.3">
      <c r="A47" s="34">
        <v>43</v>
      </c>
      <c r="B47" s="19" t="s">
        <v>140</v>
      </c>
      <c r="C47" s="24" t="s">
        <v>52</v>
      </c>
      <c r="D47" s="100"/>
      <c r="E47" s="100"/>
      <c r="F47" s="101">
        <v>1</v>
      </c>
      <c r="G47" s="102">
        <f t="shared" si="1"/>
        <v>1</v>
      </c>
      <c r="H47" s="73" t="s">
        <v>342</v>
      </c>
      <c r="I47" s="47">
        <v>0</v>
      </c>
      <c r="J47" s="47">
        <f t="shared" si="0"/>
        <v>0</v>
      </c>
    </row>
    <row r="48" spans="1:10" s="99" customFormat="1" x14ac:dyDescent="0.3">
      <c r="A48" s="34">
        <v>44</v>
      </c>
      <c r="B48" s="19" t="s">
        <v>141</v>
      </c>
      <c r="C48" s="24" t="s">
        <v>53</v>
      </c>
      <c r="D48" s="100"/>
      <c r="E48" s="100"/>
      <c r="F48" s="101">
        <v>1</v>
      </c>
      <c r="G48" s="102">
        <f t="shared" si="1"/>
        <v>1</v>
      </c>
      <c r="H48" s="73" t="s">
        <v>342</v>
      </c>
      <c r="I48" s="47">
        <v>0</v>
      </c>
      <c r="J48" s="47">
        <f t="shared" si="0"/>
        <v>0</v>
      </c>
    </row>
    <row r="49" spans="1:10" s="99" customFormat="1" x14ac:dyDescent="0.3">
      <c r="A49" s="34">
        <v>45</v>
      </c>
      <c r="B49" s="19" t="s">
        <v>142</v>
      </c>
      <c r="C49" s="24" t="s">
        <v>54</v>
      </c>
      <c r="D49" s="100"/>
      <c r="E49" s="100"/>
      <c r="F49" s="101">
        <v>1</v>
      </c>
      <c r="G49" s="102">
        <f t="shared" si="1"/>
        <v>1</v>
      </c>
      <c r="H49" s="73" t="s">
        <v>342</v>
      </c>
      <c r="I49" s="47">
        <v>0</v>
      </c>
      <c r="J49" s="47">
        <f t="shared" si="0"/>
        <v>0</v>
      </c>
    </row>
    <row r="50" spans="1:10" s="99" customFormat="1" x14ac:dyDescent="0.3">
      <c r="A50" s="33">
        <v>46</v>
      </c>
      <c r="B50" s="28" t="s">
        <v>143</v>
      </c>
      <c r="C50" s="103" t="s">
        <v>55</v>
      </c>
      <c r="D50" s="100"/>
      <c r="E50" s="100"/>
      <c r="F50" s="101">
        <v>2</v>
      </c>
      <c r="G50" s="102">
        <f t="shared" si="1"/>
        <v>2</v>
      </c>
      <c r="H50" s="73" t="s">
        <v>342</v>
      </c>
      <c r="I50" s="47">
        <v>0</v>
      </c>
      <c r="J50" s="47">
        <f t="shared" si="0"/>
        <v>0</v>
      </c>
    </row>
    <row r="51" spans="1:10" s="99" customFormat="1" x14ac:dyDescent="0.3">
      <c r="A51" s="34">
        <v>47</v>
      </c>
      <c r="B51" s="28" t="s">
        <v>144</v>
      </c>
      <c r="C51" s="24" t="s">
        <v>56</v>
      </c>
      <c r="D51" s="100"/>
      <c r="E51" s="100"/>
      <c r="F51" s="101">
        <v>2</v>
      </c>
      <c r="G51" s="102">
        <f t="shared" si="1"/>
        <v>2</v>
      </c>
      <c r="H51" s="73" t="s">
        <v>342</v>
      </c>
      <c r="I51" s="47">
        <v>0</v>
      </c>
      <c r="J51" s="47">
        <f t="shared" si="0"/>
        <v>0</v>
      </c>
    </row>
    <row r="52" spans="1:10" s="99" customFormat="1" x14ac:dyDescent="0.3">
      <c r="A52" s="34">
        <v>48</v>
      </c>
      <c r="B52" s="28" t="s">
        <v>145</v>
      </c>
      <c r="C52" s="103" t="s">
        <v>57</v>
      </c>
      <c r="D52" s="100"/>
      <c r="E52" s="100"/>
      <c r="F52" s="101">
        <v>1</v>
      </c>
      <c r="G52" s="102">
        <f t="shared" si="1"/>
        <v>1</v>
      </c>
      <c r="H52" s="73" t="s">
        <v>342</v>
      </c>
      <c r="I52" s="47">
        <v>0</v>
      </c>
      <c r="J52" s="47">
        <f t="shared" si="0"/>
        <v>0</v>
      </c>
    </row>
    <row r="53" spans="1:10" s="99" customFormat="1" x14ac:dyDescent="0.3">
      <c r="A53" s="34">
        <v>49</v>
      </c>
      <c r="B53" s="28" t="s">
        <v>146</v>
      </c>
      <c r="C53" s="103" t="s">
        <v>58</v>
      </c>
      <c r="D53" s="100"/>
      <c r="E53" s="100"/>
      <c r="F53" s="101">
        <v>1</v>
      </c>
      <c r="G53" s="102">
        <f t="shared" si="1"/>
        <v>1</v>
      </c>
      <c r="H53" s="73" t="s">
        <v>342</v>
      </c>
      <c r="I53" s="47">
        <v>0</v>
      </c>
      <c r="J53" s="47">
        <f t="shared" si="0"/>
        <v>0</v>
      </c>
    </row>
    <row r="54" spans="1:10" s="99" customFormat="1" x14ac:dyDescent="0.3">
      <c r="A54" s="33">
        <v>50</v>
      </c>
      <c r="B54" s="19" t="s">
        <v>147</v>
      </c>
      <c r="C54" s="23" t="s">
        <v>59</v>
      </c>
      <c r="D54" s="100"/>
      <c r="E54" s="100"/>
      <c r="F54" s="101">
        <v>1</v>
      </c>
      <c r="G54" s="102">
        <f t="shared" si="1"/>
        <v>1</v>
      </c>
      <c r="H54" s="73" t="s">
        <v>342</v>
      </c>
      <c r="I54" s="47">
        <v>0</v>
      </c>
      <c r="J54" s="47">
        <f t="shared" si="0"/>
        <v>0</v>
      </c>
    </row>
    <row r="55" spans="1:10" s="99" customFormat="1" ht="28.8" x14ac:dyDescent="0.3">
      <c r="A55" s="34">
        <v>51</v>
      </c>
      <c r="B55" s="19" t="s">
        <v>148</v>
      </c>
      <c r="C55" s="23" t="s">
        <v>60</v>
      </c>
      <c r="D55" s="100"/>
      <c r="E55" s="100"/>
      <c r="F55" s="101">
        <v>1</v>
      </c>
      <c r="G55" s="102">
        <f t="shared" si="1"/>
        <v>1</v>
      </c>
      <c r="H55" s="73" t="s">
        <v>342</v>
      </c>
      <c r="I55" s="47">
        <v>0</v>
      </c>
      <c r="J55" s="47">
        <f t="shared" si="0"/>
        <v>0</v>
      </c>
    </row>
    <row r="56" spans="1:10" s="99" customFormat="1" x14ac:dyDescent="0.3">
      <c r="A56" s="34">
        <v>52</v>
      </c>
      <c r="B56" s="19" t="s">
        <v>149</v>
      </c>
      <c r="C56" s="23" t="s">
        <v>61</v>
      </c>
      <c r="D56" s="100"/>
      <c r="E56" s="100"/>
      <c r="F56" s="101">
        <v>1</v>
      </c>
      <c r="G56" s="102">
        <f t="shared" si="1"/>
        <v>1</v>
      </c>
      <c r="H56" s="73" t="s">
        <v>342</v>
      </c>
      <c r="I56" s="47">
        <v>0</v>
      </c>
      <c r="J56" s="47">
        <f t="shared" si="0"/>
        <v>0</v>
      </c>
    </row>
    <row r="57" spans="1:10" s="99" customFormat="1" ht="28.8" x14ac:dyDescent="0.3">
      <c r="A57" s="34">
        <v>53</v>
      </c>
      <c r="B57" s="19" t="s">
        <v>150</v>
      </c>
      <c r="C57" s="23" t="s">
        <v>62</v>
      </c>
      <c r="D57" s="100"/>
      <c r="E57" s="100"/>
      <c r="F57" s="101">
        <v>1</v>
      </c>
      <c r="G57" s="102">
        <f t="shared" si="1"/>
        <v>1</v>
      </c>
      <c r="H57" s="73" t="s">
        <v>342</v>
      </c>
      <c r="I57" s="47">
        <v>0</v>
      </c>
      <c r="J57" s="47">
        <f t="shared" si="0"/>
        <v>0</v>
      </c>
    </row>
    <row r="58" spans="1:10" s="99" customFormat="1" x14ac:dyDescent="0.3">
      <c r="A58" s="33">
        <v>54</v>
      </c>
      <c r="B58" s="28" t="s">
        <v>153</v>
      </c>
      <c r="C58" s="103" t="s">
        <v>63</v>
      </c>
      <c r="D58" s="100"/>
      <c r="E58" s="100"/>
      <c r="F58" s="101">
        <v>4</v>
      </c>
      <c r="G58" s="102">
        <f t="shared" si="1"/>
        <v>4</v>
      </c>
      <c r="H58" s="73" t="s">
        <v>342</v>
      </c>
      <c r="I58" s="47">
        <v>0</v>
      </c>
      <c r="J58" s="47">
        <f t="shared" si="0"/>
        <v>0</v>
      </c>
    </row>
    <row r="59" spans="1:10" s="99" customFormat="1" x14ac:dyDescent="0.3">
      <c r="A59" s="34">
        <v>55</v>
      </c>
      <c r="B59" s="28" t="s">
        <v>154</v>
      </c>
      <c r="C59" s="103" t="s">
        <v>64</v>
      </c>
      <c r="D59" s="100"/>
      <c r="E59" s="100"/>
      <c r="F59" s="101">
        <v>4</v>
      </c>
      <c r="G59" s="102">
        <f t="shared" si="1"/>
        <v>4</v>
      </c>
      <c r="H59" s="73" t="s">
        <v>342</v>
      </c>
      <c r="I59" s="47">
        <v>0</v>
      </c>
      <c r="J59" s="47">
        <f t="shared" si="0"/>
        <v>0</v>
      </c>
    </row>
    <row r="60" spans="1:10" s="99" customFormat="1" x14ac:dyDescent="0.3">
      <c r="A60" s="34">
        <v>56</v>
      </c>
      <c r="B60" s="28" t="s">
        <v>155</v>
      </c>
      <c r="C60" s="103" t="s">
        <v>65</v>
      </c>
      <c r="D60" s="100"/>
      <c r="E60" s="100"/>
      <c r="F60" s="101">
        <v>4</v>
      </c>
      <c r="G60" s="102">
        <f t="shared" si="1"/>
        <v>4</v>
      </c>
      <c r="H60" s="73" t="s">
        <v>342</v>
      </c>
      <c r="I60" s="47">
        <v>0</v>
      </c>
      <c r="J60" s="47">
        <f t="shared" si="0"/>
        <v>0</v>
      </c>
    </row>
    <row r="61" spans="1:10" s="99" customFormat="1" x14ac:dyDescent="0.3">
      <c r="A61" s="34">
        <v>57</v>
      </c>
      <c r="B61" s="28" t="s">
        <v>156</v>
      </c>
      <c r="C61" s="103" t="s">
        <v>66</v>
      </c>
      <c r="D61" s="100"/>
      <c r="E61" s="100"/>
      <c r="F61" s="101">
        <v>4</v>
      </c>
      <c r="G61" s="102">
        <f t="shared" si="1"/>
        <v>4</v>
      </c>
      <c r="H61" s="73" t="s">
        <v>342</v>
      </c>
      <c r="I61" s="47">
        <v>0</v>
      </c>
      <c r="J61" s="47">
        <f t="shared" si="0"/>
        <v>0</v>
      </c>
    </row>
    <row r="62" spans="1:10" s="99" customFormat="1" x14ac:dyDescent="0.3">
      <c r="A62" s="33">
        <v>58</v>
      </c>
      <c r="B62" s="28" t="s">
        <v>157</v>
      </c>
      <c r="C62" s="103" t="s">
        <v>67</v>
      </c>
      <c r="D62" s="100"/>
      <c r="E62" s="100"/>
      <c r="F62" s="101">
        <v>1</v>
      </c>
      <c r="G62" s="102">
        <f t="shared" si="1"/>
        <v>1</v>
      </c>
      <c r="H62" s="73" t="s">
        <v>342</v>
      </c>
      <c r="I62" s="47">
        <v>0</v>
      </c>
      <c r="J62" s="47">
        <f t="shared" si="0"/>
        <v>0</v>
      </c>
    </row>
    <row r="63" spans="1:10" s="99" customFormat="1" x14ac:dyDescent="0.3">
      <c r="A63" s="34">
        <v>59</v>
      </c>
      <c r="B63" s="28" t="s">
        <v>158</v>
      </c>
      <c r="C63" s="103" t="s">
        <v>68</v>
      </c>
      <c r="D63" s="100"/>
      <c r="E63" s="100"/>
      <c r="F63" s="101">
        <v>1</v>
      </c>
      <c r="G63" s="102">
        <f t="shared" si="1"/>
        <v>1</v>
      </c>
      <c r="H63" s="73" t="s">
        <v>342</v>
      </c>
      <c r="I63" s="47">
        <v>0</v>
      </c>
      <c r="J63" s="47">
        <f t="shared" si="0"/>
        <v>0</v>
      </c>
    </row>
    <row r="64" spans="1:10" s="99" customFormat="1" x14ac:dyDescent="0.3">
      <c r="A64" s="34">
        <v>60</v>
      </c>
      <c r="B64" s="28" t="s">
        <v>159</v>
      </c>
      <c r="C64" s="103" t="s">
        <v>69</v>
      </c>
      <c r="D64" s="100"/>
      <c r="E64" s="100"/>
      <c r="F64" s="101">
        <v>1</v>
      </c>
      <c r="G64" s="102">
        <f t="shared" si="1"/>
        <v>1</v>
      </c>
      <c r="H64" s="73" t="s">
        <v>342</v>
      </c>
      <c r="I64" s="47">
        <v>0</v>
      </c>
      <c r="J64" s="47">
        <f t="shared" si="0"/>
        <v>0</v>
      </c>
    </row>
    <row r="65" spans="1:10" s="99" customFormat="1" x14ac:dyDescent="0.3">
      <c r="A65" s="34">
        <v>61</v>
      </c>
      <c r="B65" s="21" t="s">
        <v>160</v>
      </c>
      <c r="C65" s="103" t="s">
        <v>70</v>
      </c>
      <c r="D65" s="100"/>
      <c r="E65" s="100"/>
      <c r="F65" s="101">
        <v>1</v>
      </c>
      <c r="G65" s="102">
        <f t="shared" si="1"/>
        <v>1</v>
      </c>
      <c r="H65" s="73" t="s">
        <v>342</v>
      </c>
      <c r="I65" s="47">
        <v>0</v>
      </c>
      <c r="J65" s="47">
        <f t="shared" si="0"/>
        <v>0</v>
      </c>
    </row>
    <row r="66" spans="1:10" s="99" customFormat="1" x14ac:dyDescent="0.3">
      <c r="A66" s="33">
        <v>62</v>
      </c>
      <c r="B66" s="28" t="s">
        <v>161</v>
      </c>
      <c r="C66" s="103" t="s">
        <v>71</v>
      </c>
      <c r="D66" s="100"/>
      <c r="E66" s="100"/>
      <c r="F66" s="101">
        <v>3</v>
      </c>
      <c r="G66" s="102">
        <f t="shared" si="1"/>
        <v>3</v>
      </c>
      <c r="H66" s="73" t="s">
        <v>342</v>
      </c>
      <c r="I66" s="47">
        <v>0</v>
      </c>
      <c r="J66" s="47">
        <f t="shared" si="0"/>
        <v>0</v>
      </c>
    </row>
    <row r="67" spans="1:10" s="99" customFormat="1" x14ac:dyDescent="0.3">
      <c r="A67" s="34">
        <v>63</v>
      </c>
      <c r="B67" s="28" t="s">
        <v>162</v>
      </c>
      <c r="C67" s="103" t="s">
        <v>72</v>
      </c>
      <c r="D67" s="100"/>
      <c r="E67" s="100"/>
      <c r="F67" s="101">
        <v>3</v>
      </c>
      <c r="G67" s="102">
        <f t="shared" si="1"/>
        <v>3</v>
      </c>
      <c r="H67" s="73" t="s">
        <v>342</v>
      </c>
      <c r="I67" s="47">
        <v>0</v>
      </c>
      <c r="J67" s="47">
        <f t="shared" si="0"/>
        <v>0</v>
      </c>
    </row>
    <row r="68" spans="1:10" s="99" customFormat="1" x14ac:dyDescent="0.3">
      <c r="A68" s="34">
        <v>64</v>
      </c>
      <c r="B68" s="28" t="s">
        <v>163</v>
      </c>
      <c r="C68" s="103" t="s">
        <v>73</v>
      </c>
      <c r="D68" s="100"/>
      <c r="E68" s="100"/>
      <c r="F68" s="101">
        <v>1</v>
      </c>
      <c r="G68" s="102">
        <f t="shared" si="1"/>
        <v>1</v>
      </c>
      <c r="H68" s="73" t="s">
        <v>342</v>
      </c>
      <c r="I68" s="47">
        <v>0</v>
      </c>
      <c r="J68" s="47">
        <f t="shared" si="0"/>
        <v>0</v>
      </c>
    </row>
    <row r="69" spans="1:10" s="99" customFormat="1" x14ac:dyDescent="0.3">
      <c r="A69" s="34">
        <v>65</v>
      </c>
      <c r="B69" s="28" t="s">
        <v>164</v>
      </c>
      <c r="C69" s="103" t="s">
        <v>74</v>
      </c>
      <c r="D69" s="100"/>
      <c r="E69" s="100"/>
      <c r="F69" s="101">
        <v>1</v>
      </c>
      <c r="G69" s="102">
        <f t="shared" si="1"/>
        <v>1</v>
      </c>
      <c r="H69" s="73" t="s">
        <v>342</v>
      </c>
      <c r="I69" s="47">
        <v>0</v>
      </c>
      <c r="J69" s="47">
        <f t="shared" si="0"/>
        <v>0</v>
      </c>
    </row>
    <row r="70" spans="1:10" s="99" customFormat="1" x14ac:dyDescent="0.3">
      <c r="A70" s="33">
        <v>66</v>
      </c>
      <c r="B70" s="28" t="s">
        <v>165</v>
      </c>
      <c r="C70" s="103" t="s">
        <v>75</v>
      </c>
      <c r="D70" s="100"/>
      <c r="E70" s="100"/>
      <c r="F70" s="101">
        <v>1</v>
      </c>
      <c r="G70" s="102">
        <f t="shared" si="1"/>
        <v>1</v>
      </c>
      <c r="H70" s="73" t="s">
        <v>342</v>
      </c>
      <c r="I70" s="47">
        <v>0</v>
      </c>
      <c r="J70" s="47">
        <f t="shared" ref="J70:J102" si="2">G70*I70</f>
        <v>0</v>
      </c>
    </row>
    <row r="71" spans="1:10" s="99" customFormat="1" x14ac:dyDescent="0.3">
      <c r="A71" s="34">
        <v>67</v>
      </c>
      <c r="B71" s="28" t="s">
        <v>166</v>
      </c>
      <c r="C71" s="103" t="s">
        <v>76</v>
      </c>
      <c r="D71" s="100"/>
      <c r="E71" s="100"/>
      <c r="F71" s="101">
        <v>67</v>
      </c>
      <c r="G71" s="102">
        <f t="shared" ref="G71:G102" si="3">E71+F71</f>
        <v>67</v>
      </c>
      <c r="H71" s="73" t="s">
        <v>342</v>
      </c>
      <c r="I71" s="47">
        <v>0</v>
      </c>
      <c r="J71" s="47">
        <f t="shared" si="2"/>
        <v>0</v>
      </c>
    </row>
    <row r="72" spans="1:10" s="99" customFormat="1" x14ac:dyDescent="0.3">
      <c r="A72" s="34">
        <v>68</v>
      </c>
      <c r="B72" s="28" t="s">
        <v>167</v>
      </c>
      <c r="C72" s="103" t="s">
        <v>77</v>
      </c>
      <c r="D72" s="100"/>
      <c r="E72" s="100"/>
      <c r="F72" s="101">
        <v>1</v>
      </c>
      <c r="G72" s="102">
        <f t="shared" si="3"/>
        <v>1</v>
      </c>
      <c r="H72" s="73" t="s">
        <v>342</v>
      </c>
      <c r="I72" s="47">
        <v>0</v>
      </c>
      <c r="J72" s="47">
        <f t="shared" si="2"/>
        <v>0</v>
      </c>
    </row>
    <row r="73" spans="1:10" s="99" customFormat="1" x14ac:dyDescent="0.3">
      <c r="A73" s="34">
        <v>69</v>
      </c>
      <c r="B73" s="28" t="s">
        <v>168</v>
      </c>
      <c r="C73" s="103" t="s">
        <v>78</v>
      </c>
      <c r="D73" s="100"/>
      <c r="E73" s="100"/>
      <c r="F73" s="101">
        <v>1</v>
      </c>
      <c r="G73" s="102">
        <f t="shared" si="3"/>
        <v>1</v>
      </c>
      <c r="H73" s="73" t="s">
        <v>342</v>
      </c>
      <c r="I73" s="47">
        <v>0</v>
      </c>
      <c r="J73" s="47">
        <f t="shared" si="2"/>
        <v>0</v>
      </c>
    </row>
    <row r="74" spans="1:10" s="99" customFormat="1" x14ac:dyDescent="0.3">
      <c r="A74" s="33">
        <v>70</v>
      </c>
      <c r="B74" s="28" t="s">
        <v>169</v>
      </c>
      <c r="C74" s="103" t="s">
        <v>79</v>
      </c>
      <c r="D74" s="100"/>
      <c r="E74" s="100"/>
      <c r="F74" s="101">
        <v>1</v>
      </c>
      <c r="G74" s="102">
        <f t="shared" si="3"/>
        <v>1</v>
      </c>
      <c r="H74" s="73" t="s">
        <v>342</v>
      </c>
      <c r="I74" s="47">
        <v>0</v>
      </c>
      <c r="J74" s="47">
        <f t="shared" si="2"/>
        <v>0</v>
      </c>
    </row>
    <row r="75" spans="1:10" s="99" customFormat="1" x14ac:dyDescent="0.3">
      <c r="A75" s="34">
        <v>71</v>
      </c>
      <c r="B75" s="28" t="s">
        <v>170</v>
      </c>
      <c r="C75" s="103" t="s">
        <v>80</v>
      </c>
      <c r="D75" s="100"/>
      <c r="E75" s="100"/>
      <c r="F75" s="101">
        <v>1</v>
      </c>
      <c r="G75" s="102">
        <f t="shared" si="3"/>
        <v>1</v>
      </c>
      <c r="H75" s="73" t="s">
        <v>342</v>
      </c>
      <c r="I75" s="47">
        <v>0</v>
      </c>
      <c r="J75" s="47">
        <f t="shared" si="2"/>
        <v>0</v>
      </c>
    </row>
    <row r="76" spans="1:10" s="99" customFormat="1" x14ac:dyDescent="0.3">
      <c r="A76" s="34">
        <v>72</v>
      </c>
      <c r="B76" s="28" t="s">
        <v>171</v>
      </c>
      <c r="C76" s="103" t="s">
        <v>81</v>
      </c>
      <c r="D76" s="100"/>
      <c r="E76" s="100"/>
      <c r="F76" s="101">
        <v>6</v>
      </c>
      <c r="G76" s="102">
        <f t="shared" si="3"/>
        <v>6</v>
      </c>
      <c r="H76" s="73" t="s">
        <v>342</v>
      </c>
      <c r="I76" s="47">
        <v>0</v>
      </c>
      <c r="J76" s="47">
        <f t="shared" si="2"/>
        <v>0</v>
      </c>
    </row>
    <row r="77" spans="1:10" s="99" customFormat="1" x14ac:dyDescent="0.3">
      <c r="A77" s="34">
        <v>73</v>
      </c>
      <c r="B77" s="28" t="s">
        <v>172</v>
      </c>
      <c r="C77" s="103" t="s">
        <v>82</v>
      </c>
      <c r="D77" s="100"/>
      <c r="E77" s="100"/>
      <c r="F77" s="101">
        <v>7</v>
      </c>
      <c r="G77" s="102">
        <f t="shared" si="3"/>
        <v>7</v>
      </c>
      <c r="H77" s="73" t="s">
        <v>342</v>
      </c>
      <c r="I77" s="47">
        <v>0</v>
      </c>
      <c r="J77" s="47">
        <f t="shared" si="2"/>
        <v>0</v>
      </c>
    </row>
    <row r="78" spans="1:10" s="99" customFormat="1" ht="28.8" x14ac:dyDescent="0.3">
      <c r="A78" s="33">
        <v>74</v>
      </c>
      <c r="B78" s="28" t="s">
        <v>173</v>
      </c>
      <c r="C78" s="103" t="s">
        <v>83</v>
      </c>
      <c r="D78" s="100"/>
      <c r="E78" s="100"/>
      <c r="F78" s="101">
        <v>6</v>
      </c>
      <c r="G78" s="102">
        <f t="shared" si="3"/>
        <v>6</v>
      </c>
      <c r="H78" s="73" t="s">
        <v>342</v>
      </c>
      <c r="I78" s="47">
        <v>0</v>
      </c>
      <c r="J78" s="47">
        <f t="shared" si="2"/>
        <v>0</v>
      </c>
    </row>
    <row r="79" spans="1:10" s="99" customFormat="1" x14ac:dyDescent="0.3">
      <c r="A79" s="34">
        <v>75</v>
      </c>
      <c r="B79" s="20" t="s">
        <v>175</v>
      </c>
      <c r="C79" s="103" t="s">
        <v>84</v>
      </c>
      <c r="D79" s="100"/>
      <c r="E79" s="100"/>
      <c r="F79" s="101">
        <v>2</v>
      </c>
      <c r="G79" s="102">
        <f t="shared" si="3"/>
        <v>2</v>
      </c>
      <c r="H79" s="73" t="s">
        <v>342</v>
      </c>
      <c r="I79" s="47">
        <v>0</v>
      </c>
      <c r="J79" s="47">
        <f t="shared" si="2"/>
        <v>0</v>
      </c>
    </row>
    <row r="80" spans="1:10" s="99" customFormat="1" x14ac:dyDescent="0.3">
      <c r="A80" s="34">
        <v>76</v>
      </c>
      <c r="B80" s="28" t="s">
        <v>176</v>
      </c>
      <c r="C80" s="103" t="s">
        <v>85</v>
      </c>
      <c r="D80" s="100"/>
      <c r="E80" s="100"/>
      <c r="F80" s="101">
        <v>4</v>
      </c>
      <c r="G80" s="102">
        <f t="shared" si="3"/>
        <v>4</v>
      </c>
      <c r="H80" s="73" t="s">
        <v>342</v>
      </c>
      <c r="I80" s="47">
        <v>0</v>
      </c>
      <c r="J80" s="47">
        <f t="shared" si="2"/>
        <v>0</v>
      </c>
    </row>
    <row r="81" spans="1:10" s="99" customFormat="1" x14ac:dyDescent="0.3">
      <c r="A81" s="34">
        <v>77</v>
      </c>
      <c r="B81" s="28" t="s">
        <v>177</v>
      </c>
      <c r="C81" s="103" t="s">
        <v>86</v>
      </c>
      <c r="D81" s="100"/>
      <c r="E81" s="100"/>
      <c r="F81" s="101">
        <v>4</v>
      </c>
      <c r="G81" s="102">
        <f t="shared" si="3"/>
        <v>4</v>
      </c>
      <c r="H81" s="73" t="s">
        <v>342</v>
      </c>
      <c r="I81" s="47">
        <v>0</v>
      </c>
      <c r="J81" s="47">
        <f t="shared" si="2"/>
        <v>0</v>
      </c>
    </row>
    <row r="82" spans="1:10" s="99" customFormat="1" x14ac:dyDescent="0.3">
      <c r="A82" s="33">
        <v>78</v>
      </c>
      <c r="B82" s="28" t="s">
        <v>181</v>
      </c>
      <c r="C82" s="103" t="s">
        <v>87</v>
      </c>
      <c r="D82" s="100"/>
      <c r="E82" s="100"/>
      <c r="F82" s="101">
        <v>1</v>
      </c>
      <c r="G82" s="102">
        <f t="shared" si="3"/>
        <v>1</v>
      </c>
      <c r="H82" s="73" t="s">
        <v>342</v>
      </c>
      <c r="I82" s="47">
        <v>0</v>
      </c>
      <c r="J82" s="47">
        <f t="shared" si="2"/>
        <v>0</v>
      </c>
    </row>
    <row r="83" spans="1:10" s="99" customFormat="1" x14ac:dyDescent="0.3">
      <c r="A83" s="34">
        <v>79</v>
      </c>
      <c r="B83" s="28" t="s">
        <v>182</v>
      </c>
      <c r="C83" s="103" t="s">
        <v>88</v>
      </c>
      <c r="D83" s="100"/>
      <c r="E83" s="100"/>
      <c r="F83" s="101">
        <v>1</v>
      </c>
      <c r="G83" s="102">
        <f t="shared" si="3"/>
        <v>1</v>
      </c>
      <c r="H83" s="73" t="s">
        <v>342</v>
      </c>
      <c r="I83" s="47">
        <v>0</v>
      </c>
      <c r="J83" s="47">
        <f t="shared" si="2"/>
        <v>0</v>
      </c>
    </row>
    <row r="84" spans="1:10" s="99" customFormat="1" x14ac:dyDescent="0.3">
      <c r="A84" s="34">
        <v>80</v>
      </c>
      <c r="B84" s="28" t="s">
        <v>183</v>
      </c>
      <c r="C84" s="103" t="s">
        <v>89</v>
      </c>
      <c r="D84" s="100"/>
      <c r="E84" s="100"/>
      <c r="F84" s="101">
        <v>1</v>
      </c>
      <c r="G84" s="102">
        <f t="shared" si="3"/>
        <v>1</v>
      </c>
      <c r="H84" s="73" t="s">
        <v>342</v>
      </c>
      <c r="I84" s="47">
        <v>0</v>
      </c>
      <c r="J84" s="47">
        <f t="shared" si="2"/>
        <v>0</v>
      </c>
    </row>
    <row r="85" spans="1:10" s="99" customFormat="1" x14ac:dyDescent="0.3">
      <c r="A85" s="34">
        <v>81</v>
      </c>
      <c r="B85" s="28" t="s">
        <v>184</v>
      </c>
      <c r="C85" s="103" t="s">
        <v>90</v>
      </c>
      <c r="D85" s="100"/>
      <c r="E85" s="100"/>
      <c r="F85" s="101">
        <v>71</v>
      </c>
      <c r="G85" s="102">
        <f t="shared" si="3"/>
        <v>71</v>
      </c>
      <c r="H85" s="73" t="s">
        <v>342</v>
      </c>
      <c r="I85" s="47">
        <v>0</v>
      </c>
      <c r="J85" s="47">
        <f t="shared" si="2"/>
        <v>0</v>
      </c>
    </row>
    <row r="86" spans="1:10" s="99" customFormat="1" x14ac:dyDescent="0.3">
      <c r="A86" s="33">
        <v>82</v>
      </c>
      <c r="B86" s="28" t="s">
        <v>185</v>
      </c>
      <c r="C86" s="103" t="s">
        <v>91</v>
      </c>
      <c r="D86" s="100"/>
      <c r="E86" s="100"/>
      <c r="F86" s="101">
        <v>57</v>
      </c>
      <c r="G86" s="102">
        <f t="shared" si="3"/>
        <v>57</v>
      </c>
      <c r="H86" s="73" t="s">
        <v>342</v>
      </c>
      <c r="I86" s="47">
        <v>0</v>
      </c>
      <c r="J86" s="47">
        <f t="shared" si="2"/>
        <v>0</v>
      </c>
    </row>
    <row r="87" spans="1:10" s="99" customFormat="1" x14ac:dyDescent="0.3">
      <c r="A87" s="34">
        <v>83</v>
      </c>
      <c r="B87" s="21" t="s">
        <v>186</v>
      </c>
      <c r="C87" s="103" t="s">
        <v>92</v>
      </c>
      <c r="D87" s="100"/>
      <c r="E87" s="100"/>
      <c r="F87" s="101">
        <v>1</v>
      </c>
      <c r="G87" s="102">
        <f t="shared" si="3"/>
        <v>1</v>
      </c>
      <c r="H87" s="73" t="s">
        <v>342</v>
      </c>
      <c r="I87" s="47">
        <v>0</v>
      </c>
      <c r="J87" s="47">
        <f t="shared" si="2"/>
        <v>0</v>
      </c>
    </row>
    <row r="88" spans="1:10" s="99" customFormat="1" x14ac:dyDescent="0.3">
      <c r="A88" s="34">
        <v>84</v>
      </c>
      <c r="B88" s="19" t="s">
        <v>187</v>
      </c>
      <c r="C88" s="103" t="s">
        <v>93</v>
      </c>
      <c r="D88" s="100"/>
      <c r="E88" s="100"/>
      <c r="F88" s="101">
        <v>1</v>
      </c>
      <c r="G88" s="102">
        <f t="shared" si="3"/>
        <v>1</v>
      </c>
      <c r="H88" s="73" t="s">
        <v>342</v>
      </c>
      <c r="I88" s="47">
        <v>0</v>
      </c>
      <c r="J88" s="47">
        <f t="shared" si="2"/>
        <v>0</v>
      </c>
    </row>
    <row r="89" spans="1:10" s="99" customFormat="1" x14ac:dyDescent="0.3">
      <c r="A89" s="34">
        <v>85</v>
      </c>
      <c r="B89" s="21" t="s">
        <v>188</v>
      </c>
      <c r="C89" s="103" t="s">
        <v>94</v>
      </c>
      <c r="D89" s="100"/>
      <c r="E89" s="100"/>
      <c r="F89" s="101">
        <v>1</v>
      </c>
      <c r="G89" s="102">
        <f t="shared" si="3"/>
        <v>1</v>
      </c>
      <c r="H89" s="73" t="s">
        <v>342</v>
      </c>
      <c r="I89" s="47">
        <v>0</v>
      </c>
      <c r="J89" s="47">
        <f t="shared" si="2"/>
        <v>0</v>
      </c>
    </row>
    <row r="90" spans="1:10" s="99" customFormat="1" ht="28.8" x14ac:dyDescent="0.3">
      <c r="A90" s="33">
        <v>86</v>
      </c>
      <c r="B90" s="21" t="s">
        <v>189</v>
      </c>
      <c r="C90" s="103" t="s">
        <v>95</v>
      </c>
      <c r="D90" s="100"/>
      <c r="E90" s="100"/>
      <c r="F90" s="101">
        <v>1</v>
      </c>
      <c r="G90" s="102">
        <f t="shared" si="3"/>
        <v>1</v>
      </c>
      <c r="H90" s="73" t="s">
        <v>342</v>
      </c>
      <c r="I90" s="47">
        <v>0</v>
      </c>
      <c r="J90" s="47">
        <f t="shared" si="2"/>
        <v>0</v>
      </c>
    </row>
    <row r="91" spans="1:10" s="99" customFormat="1" x14ac:dyDescent="0.3">
      <c r="A91" s="34">
        <v>87</v>
      </c>
      <c r="B91" s="28" t="s">
        <v>190</v>
      </c>
      <c r="C91" s="103" t="s">
        <v>96</v>
      </c>
      <c r="D91" s="100"/>
      <c r="E91" s="100"/>
      <c r="F91" s="101">
        <v>111</v>
      </c>
      <c r="G91" s="102">
        <f t="shared" si="3"/>
        <v>111</v>
      </c>
      <c r="H91" s="73" t="s">
        <v>342</v>
      </c>
      <c r="I91" s="47">
        <v>0</v>
      </c>
      <c r="J91" s="47">
        <f t="shared" si="2"/>
        <v>0</v>
      </c>
    </row>
    <row r="92" spans="1:10" s="99" customFormat="1" x14ac:dyDescent="0.3">
      <c r="A92" s="34">
        <v>88</v>
      </c>
      <c r="B92" s="28" t="s">
        <v>191</v>
      </c>
      <c r="C92" s="103" t="s">
        <v>97</v>
      </c>
      <c r="D92" s="100"/>
      <c r="E92" s="100"/>
      <c r="F92" s="101">
        <v>3</v>
      </c>
      <c r="G92" s="102">
        <f t="shared" si="3"/>
        <v>3</v>
      </c>
      <c r="H92" s="73" t="s">
        <v>342</v>
      </c>
      <c r="I92" s="47">
        <v>0</v>
      </c>
      <c r="J92" s="47">
        <f t="shared" si="2"/>
        <v>0</v>
      </c>
    </row>
    <row r="93" spans="1:10" s="99" customFormat="1" x14ac:dyDescent="0.3">
      <c r="A93" s="34">
        <v>89</v>
      </c>
      <c r="B93" s="29" t="s">
        <v>192</v>
      </c>
      <c r="C93" s="33"/>
      <c r="D93" s="100"/>
      <c r="E93" s="100"/>
      <c r="F93" s="101">
        <v>1</v>
      </c>
      <c r="G93" s="102">
        <f t="shared" si="3"/>
        <v>1</v>
      </c>
      <c r="H93" s="73" t="s">
        <v>342</v>
      </c>
      <c r="I93" s="47">
        <v>0</v>
      </c>
      <c r="J93" s="47">
        <f t="shared" si="2"/>
        <v>0</v>
      </c>
    </row>
    <row r="94" spans="1:10" s="99" customFormat="1" x14ac:dyDescent="0.3">
      <c r="A94" s="33">
        <v>90</v>
      </c>
      <c r="B94" s="29" t="s">
        <v>193</v>
      </c>
      <c r="C94" s="33"/>
      <c r="D94" s="100"/>
      <c r="E94" s="100"/>
      <c r="F94" s="101">
        <v>6</v>
      </c>
      <c r="G94" s="102">
        <f t="shared" si="3"/>
        <v>6</v>
      </c>
      <c r="H94" s="73" t="s">
        <v>342</v>
      </c>
      <c r="I94" s="47">
        <v>0</v>
      </c>
      <c r="J94" s="47">
        <f t="shared" si="2"/>
        <v>0</v>
      </c>
    </row>
    <row r="95" spans="1:10" s="99" customFormat="1" x14ac:dyDescent="0.3">
      <c r="A95" s="34">
        <v>91</v>
      </c>
      <c r="B95" s="30" t="s">
        <v>194</v>
      </c>
      <c r="C95" s="33"/>
      <c r="D95" s="100"/>
      <c r="E95" s="100"/>
      <c r="F95" s="101">
        <v>5</v>
      </c>
      <c r="G95" s="102">
        <f t="shared" si="3"/>
        <v>5</v>
      </c>
      <c r="H95" s="73" t="s">
        <v>342</v>
      </c>
      <c r="I95" s="47">
        <v>0</v>
      </c>
      <c r="J95" s="47">
        <f t="shared" si="2"/>
        <v>0</v>
      </c>
    </row>
    <row r="96" spans="1:10" s="99" customFormat="1" x14ac:dyDescent="0.3">
      <c r="A96" s="34">
        <v>92</v>
      </c>
      <c r="B96" s="30" t="s">
        <v>195</v>
      </c>
      <c r="C96" s="33"/>
      <c r="D96" s="100"/>
      <c r="E96" s="100"/>
      <c r="F96" s="101">
        <v>5</v>
      </c>
      <c r="G96" s="102">
        <f t="shared" si="3"/>
        <v>5</v>
      </c>
      <c r="H96" s="73" t="s">
        <v>342</v>
      </c>
      <c r="I96" s="47">
        <v>0</v>
      </c>
      <c r="J96" s="47">
        <f t="shared" si="2"/>
        <v>0</v>
      </c>
    </row>
    <row r="97" spans="1:10" s="99" customFormat="1" x14ac:dyDescent="0.3">
      <c r="A97" s="34">
        <v>93</v>
      </c>
      <c r="B97" s="29" t="s">
        <v>196</v>
      </c>
      <c r="C97" s="33"/>
      <c r="D97" s="100"/>
      <c r="E97" s="100"/>
      <c r="F97" s="101">
        <v>5</v>
      </c>
      <c r="G97" s="102">
        <f t="shared" si="3"/>
        <v>5</v>
      </c>
      <c r="H97" s="73" t="s">
        <v>342</v>
      </c>
      <c r="I97" s="47">
        <v>0</v>
      </c>
      <c r="J97" s="47">
        <f t="shared" si="2"/>
        <v>0</v>
      </c>
    </row>
    <row r="98" spans="1:10" s="99" customFormat="1" x14ac:dyDescent="0.3">
      <c r="A98" s="33">
        <v>94</v>
      </c>
      <c r="B98" s="29" t="s">
        <v>197</v>
      </c>
      <c r="C98" s="33"/>
      <c r="D98" s="100"/>
      <c r="E98" s="100"/>
      <c r="F98" s="101">
        <v>5</v>
      </c>
      <c r="G98" s="102">
        <f t="shared" si="3"/>
        <v>5</v>
      </c>
      <c r="H98" s="73" t="s">
        <v>342</v>
      </c>
      <c r="I98" s="47">
        <v>0</v>
      </c>
      <c r="J98" s="47">
        <f t="shared" si="2"/>
        <v>0</v>
      </c>
    </row>
    <row r="99" spans="1:10" s="99" customFormat="1" x14ac:dyDescent="0.3">
      <c r="A99" s="34">
        <v>95</v>
      </c>
      <c r="B99" s="31" t="s">
        <v>198</v>
      </c>
      <c r="C99" s="33"/>
      <c r="D99" s="100"/>
      <c r="E99" s="100"/>
      <c r="F99" s="101">
        <v>10</v>
      </c>
      <c r="G99" s="102">
        <f t="shared" si="3"/>
        <v>10</v>
      </c>
      <c r="H99" s="73" t="s">
        <v>342</v>
      </c>
      <c r="I99" s="47">
        <v>0</v>
      </c>
      <c r="J99" s="47">
        <f t="shared" si="2"/>
        <v>0</v>
      </c>
    </row>
    <row r="100" spans="1:10" s="99" customFormat="1" x14ac:dyDescent="0.3">
      <c r="A100" s="34">
        <v>96</v>
      </c>
      <c r="B100" s="32" t="s">
        <v>199</v>
      </c>
      <c r="C100" s="33"/>
      <c r="D100" s="100"/>
      <c r="E100" s="100"/>
      <c r="F100" s="101">
        <v>10</v>
      </c>
      <c r="G100" s="102">
        <f t="shared" si="3"/>
        <v>10</v>
      </c>
      <c r="H100" s="73" t="s">
        <v>342</v>
      </c>
      <c r="I100" s="47">
        <v>0</v>
      </c>
      <c r="J100" s="47">
        <f t="shared" si="2"/>
        <v>0</v>
      </c>
    </row>
    <row r="101" spans="1:10" s="99" customFormat="1" x14ac:dyDescent="0.3">
      <c r="A101" s="34">
        <v>97</v>
      </c>
      <c r="B101" s="32" t="s">
        <v>200</v>
      </c>
      <c r="C101" s="33"/>
      <c r="D101" s="100"/>
      <c r="E101" s="100"/>
      <c r="F101" s="101">
        <v>5</v>
      </c>
      <c r="G101" s="102">
        <f t="shared" si="3"/>
        <v>5</v>
      </c>
      <c r="H101" s="73" t="s">
        <v>342</v>
      </c>
      <c r="I101" s="47">
        <v>0</v>
      </c>
      <c r="J101" s="47">
        <f t="shared" si="2"/>
        <v>0</v>
      </c>
    </row>
    <row r="102" spans="1:10" s="99" customFormat="1" ht="15" thickBot="1" x14ac:dyDescent="0.35">
      <c r="A102" s="33">
        <v>98</v>
      </c>
      <c r="B102" s="32" t="s">
        <v>201</v>
      </c>
      <c r="C102" s="33"/>
      <c r="D102" s="100"/>
      <c r="E102" s="100"/>
      <c r="F102" s="101">
        <v>10</v>
      </c>
      <c r="G102" s="102">
        <f t="shared" si="3"/>
        <v>10</v>
      </c>
      <c r="H102" s="73" t="s">
        <v>342</v>
      </c>
      <c r="I102" s="47">
        <v>0</v>
      </c>
      <c r="J102" s="47">
        <f t="shared" si="2"/>
        <v>0</v>
      </c>
    </row>
    <row r="103" spans="1:10" s="99" customFormat="1" ht="15" thickBot="1" x14ac:dyDescent="0.35">
      <c r="A103" s="121" t="s">
        <v>9</v>
      </c>
      <c r="B103" s="122"/>
      <c r="C103" s="122"/>
      <c r="D103" s="123"/>
      <c r="E103" s="48">
        <f>SUM(E78:E102)</f>
        <v>0</v>
      </c>
      <c r="F103" s="106">
        <f>SUM(F5:F102)</f>
        <v>1629</v>
      </c>
      <c r="G103" s="106">
        <f>SUM(G5:G102)</f>
        <v>1629</v>
      </c>
      <c r="H103" s="106"/>
      <c r="I103" s="106"/>
      <c r="J103" s="119">
        <f t="shared" ref="J103" si="4">SUM(J5:J102)</f>
        <v>0</v>
      </c>
    </row>
  </sheetData>
  <mergeCells count="1">
    <mergeCell ref="A103:D10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5EF3D4-6E07-4246-8CB7-B18924F7B277}">
  <dimension ref="A1:K25"/>
  <sheetViews>
    <sheetView workbookViewId="0">
      <selection activeCell="H1" sqref="H1:H1048576"/>
    </sheetView>
  </sheetViews>
  <sheetFormatPr defaultColWidth="8.77734375" defaultRowHeight="14.4" x14ac:dyDescent="0.3"/>
  <cols>
    <col min="2" max="2" width="36.44140625" customWidth="1"/>
    <col min="3" max="3" width="10.5546875" customWidth="1"/>
    <col min="4" max="4" width="18.21875" customWidth="1"/>
    <col min="5" max="5" width="18" customWidth="1"/>
    <col min="6" max="6" width="13" customWidth="1"/>
    <col min="7" max="7" width="14.21875" customWidth="1"/>
    <col min="8" max="8" width="15.5546875" style="17" customWidth="1"/>
    <col min="9" max="9" width="12.44140625" customWidth="1"/>
    <col min="10" max="10" width="15.21875" customWidth="1"/>
  </cols>
  <sheetData>
    <row r="1" spans="1:10" x14ac:dyDescent="0.3">
      <c r="A1" s="18" t="s">
        <v>267</v>
      </c>
      <c r="B1" s="18"/>
      <c r="C1" s="18"/>
      <c r="H1" s="5"/>
    </row>
    <row r="2" spans="1:10" ht="15" thickBot="1" x14ac:dyDescent="0.35">
      <c r="H2" s="6"/>
    </row>
    <row r="3" spans="1:10" ht="43.8" thickBot="1" x14ac:dyDescent="0.35">
      <c r="A3" s="36" t="s">
        <v>0</v>
      </c>
      <c r="B3" s="107" t="s">
        <v>1</v>
      </c>
      <c r="C3" s="37" t="s">
        <v>2</v>
      </c>
      <c r="D3" s="37" t="s">
        <v>3</v>
      </c>
      <c r="E3" s="37" t="s">
        <v>4</v>
      </c>
      <c r="F3" s="37" t="s">
        <v>5</v>
      </c>
      <c r="G3" s="36" t="s">
        <v>6</v>
      </c>
      <c r="H3" s="11" t="s">
        <v>341</v>
      </c>
      <c r="I3" s="36" t="s">
        <v>7</v>
      </c>
      <c r="J3" s="36" t="s">
        <v>8</v>
      </c>
    </row>
    <row r="4" spans="1:10" ht="15.6" thickTop="1" thickBot="1" x14ac:dyDescent="0.35">
      <c r="A4" s="38">
        <v>1</v>
      </c>
      <c r="B4" s="108">
        <v>2</v>
      </c>
      <c r="C4" s="39">
        <v>3</v>
      </c>
      <c r="D4" s="39">
        <v>4</v>
      </c>
      <c r="E4" s="39">
        <v>5</v>
      </c>
      <c r="F4" s="39">
        <v>6</v>
      </c>
      <c r="G4" s="38">
        <v>7</v>
      </c>
      <c r="H4" s="16"/>
      <c r="I4" s="38">
        <v>8</v>
      </c>
      <c r="J4" s="38">
        <v>9</v>
      </c>
    </row>
    <row r="5" spans="1:10" x14ac:dyDescent="0.3">
      <c r="A5" s="109">
        <v>1</v>
      </c>
      <c r="B5" s="110" t="s">
        <v>208</v>
      </c>
      <c r="C5" s="109">
        <v>20001</v>
      </c>
      <c r="D5" s="109"/>
      <c r="E5" s="109"/>
      <c r="F5" s="109">
        <v>50</v>
      </c>
      <c r="G5" s="73">
        <f>E5+F5</f>
        <v>50</v>
      </c>
      <c r="H5" s="73" t="s">
        <v>342</v>
      </c>
      <c r="I5" s="47">
        <v>0</v>
      </c>
      <c r="J5" s="47">
        <f>I5*G5</f>
        <v>0</v>
      </c>
    </row>
    <row r="6" spans="1:10" ht="28.8" x14ac:dyDescent="0.3">
      <c r="A6" s="109">
        <v>2</v>
      </c>
      <c r="B6" s="111" t="s">
        <v>209</v>
      </c>
      <c r="C6" s="112">
        <v>20022</v>
      </c>
      <c r="D6" s="109"/>
      <c r="E6" s="109"/>
      <c r="F6" s="109">
        <v>5</v>
      </c>
      <c r="G6" s="73">
        <f>F6+E6</f>
        <v>5</v>
      </c>
      <c r="H6" s="73" t="s">
        <v>342</v>
      </c>
      <c r="I6" s="47">
        <v>0</v>
      </c>
      <c r="J6" s="47">
        <f t="shared" ref="J6:J24" si="0">I6*G6</f>
        <v>0</v>
      </c>
    </row>
    <row r="7" spans="1:10" x14ac:dyDescent="0.3">
      <c r="A7" s="109">
        <v>3</v>
      </c>
      <c r="B7" s="113" t="s">
        <v>210</v>
      </c>
      <c r="C7" s="114">
        <v>20055</v>
      </c>
      <c r="D7" s="114"/>
      <c r="E7" s="114"/>
      <c r="F7" s="109">
        <v>1</v>
      </c>
      <c r="G7" s="73">
        <f t="shared" ref="G7:G24" si="1">F7+E7</f>
        <v>1</v>
      </c>
      <c r="H7" s="73" t="s">
        <v>342</v>
      </c>
      <c r="I7" s="47">
        <v>0</v>
      </c>
      <c r="J7" s="47">
        <f t="shared" si="0"/>
        <v>0</v>
      </c>
    </row>
    <row r="8" spans="1:10" x14ac:dyDescent="0.3">
      <c r="A8" s="109">
        <v>4</v>
      </c>
      <c r="B8" s="113" t="s">
        <v>211</v>
      </c>
      <c r="C8" s="114">
        <v>20110</v>
      </c>
      <c r="D8" s="114"/>
      <c r="E8" s="114"/>
      <c r="F8" s="109">
        <v>25</v>
      </c>
      <c r="G8" s="73">
        <f t="shared" si="1"/>
        <v>25</v>
      </c>
      <c r="H8" s="73" t="s">
        <v>342</v>
      </c>
      <c r="I8" s="47">
        <v>0</v>
      </c>
      <c r="J8" s="47">
        <f t="shared" si="0"/>
        <v>0</v>
      </c>
    </row>
    <row r="9" spans="1:10" x14ac:dyDescent="0.3">
      <c r="A9" s="109">
        <v>5</v>
      </c>
      <c r="B9" s="113" t="s">
        <v>212</v>
      </c>
      <c r="C9" s="114">
        <v>21012</v>
      </c>
      <c r="D9" s="114"/>
      <c r="E9" s="114"/>
      <c r="F9" s="109">
        <v>50</v>
      </c>
      <c r="G9" s="73">
        <f t="shared" si="1"/>
        <v>50</v>
      </c>
      <c r="H9" s="73" t="s">
        <v>342</v>
      </c>
      <c r="I9" s="47">
        <v>0</v>
      </c>
      <c r="J9" s="47">
        <f t="shared" si="0"/>
        <v>0</v>
      </c>
    </row>
    <row r="10" spans="1:10" ht="28.8" x14ac:dyDescent="0.3">
      <c r="A10" s="109">
        <v>6</v>
      </c>
      <c r="B10" s="113" t="s">
        <v>215</v>
      </c>
      <c r="C10" s="114">
        <v>21042</v>
      </c>
      <c r="D10" s="114"/>
      <c r="E10" s="114"/>
      <c r="F10" s="109">
        <v>20</v>
      </c>
      <c r="G10" s="73">
        <f t="shared" si="1"/>
        <v>20</v>
      </c>
      <c r="H10" s="73" t="s">
        <v>342</v>
      </c>
      <c r="I10" s="47">
        <v>0</v>
      </c>
      <c r="J10" s="47">
        <f t="shared" si="0"/>
        <v>0</v>
      </c>
    </row>
    <row r="11" spans="1:10" x14ac:dyDescent="0.3">
      <c r="A11" s="109">
        <v>7</v>
      </c>
      <c r="B11" s="113" t="s">
        <v>216</v>
      </c>
      <c r="C11" s="114">
        <v>21540</v>
      </c>
      <c r="D11" s="114"/>
      <c r="E11" s="114"/>
      <c r="F11" s="109">
        <v>1</v>
      </c>
      <c r="G11" s="73">
        <f t="shared" si="1"/>
        <v>1</v>
      </c>
      <c r="H11" s="73" t="s">
        <v>342</v>
      </c>
      <c r="I11" s="47">
        <v>0</v>
      </c>
      <c r="J11" s="47">
        <f t="shared" si="0"/>
        <v>0</v>
      </c>
    </row>
    <row r="12" spans="1:10" x14ac:dyDescent="0.3">
      <c r="A12" s="109">
        <v>8</v>
      </c>
      <c r="B12" s="113" t="s">
        <v>217</v>
      </c>
      <c r="C12" s="114">
        <v>21550</v>
      </c>
      <c r="D12" s="114"/>
      <c r="E12" s="114"/>
      <c r="F12" s="109">
        <v>130</v>
      </c>
      <c r="G12" s="73">
        <f t="shared" si="1"/>
        <v>130</v>
      </c>
      <c r="H12" s="73" t="s">
        <v>342</v>
      </c>
      <c r="I12" s="47">
        <v>0</v>
      </c>
      <c r="J12" s="47">
        <f t="shared" si="0"/>
        <v>0</v>
      </c>
    </row>
    <row r="13" spans="1:10" x14ac:dyDescent="0.3">
      <c r="A13" s="109">
        <v>9</v>
      </c>
      <c r="B13" s="115" t="s">
        <v>218</v>
      </c>
      <c r="C13" s="116">
        <v>21552</v>
      </c>
      <c r="D13" s="114"/>
      <c r="E13" s="114"/>
      <c r="F13" s="109">
        <v>5</v>
      </c>
      <c r="G13" s="73">
        <f t="shared" si="1"/>
        <v>5</v>
      </c>
      <c r="H13" s="73" t="s">
        <v>342</v>
      </c>
      <c r="I13" s="47">
        <v>0</v>
      </c>
      <c r="J13" s="47">
        <f t="shared" si="0"/>
        <v>0</v>
      </c>
    </row>
    <row r="14" spans="1:10" x14ac:dyDescent="0.3">
      <c r="A14" s="109">
        <v>10</v>
      </c>
      <c r="B14" s="113" t="s">
        <v>219</v>
      </c>
      <c r="C14" s="114">
        <v>21530</v>
      </c>
      <c r="D14" s="114"/>
      <c r="E14" s="114"/>
      <c r="F14" s="109">
        <v>5</v>
      </c>
      <c r="G14" s="73">
        <f t="shared" si="1"/>
        <v>5</v>
      </c>
      <c r="H14" s="73" t="s">
        <v>342</v>
      </c>
      <c r="I14" s="47">
        <v>0</v>
      </c>
      <c r="J14" s="47">
        <f t="shared" si="0"/>
        <v>0</v>
      </c>
    </row>
    <row r="15" spans="1:10" x14ac:dyDescent="0.3">
      <c r="A15" s="109">
        <v>11</v>
      </c>
      <c r="B15" s="113" t="s">
        <v>220</v>
      </c>
      <c r="C15" s="114">
        <v>21535</v>
      </c>
      <c r="D15" s="114"/>
      <c r="E15" s="114"/>
      <c r="F15" s="109">
        <v>1</v>
      </c>
      <c r="G15" s="73">
        <f t="shared" si="1"/>
        <v>1</v>
      </c>
      <c r="H15" s="73" t="s">
        <v>342</v>
      </c>
      <c r="I15" s="47">
        <v>0</v>
      </c>
      <c r="J15" s="47">
        <f t="shared" si="0"/>
        <v>0</v>
      </c>
    </row>
    <row r="16" spans="1:10" s="65" customFormat="1" x14ac:dyDescent="0.3">
      <c r="A16" s="109">
        <v>12</v>
      </c>
      <c r="B16" s="113" t="s">
        <v>316</v>
      </c>
      <c r="C16" s="114">
        <v>21551</v>
      </c>
      <c r="D16" s="114"/>
      <c r="E16" s="114"/>
      <c r="F16" s="109">
        <v>5</v>
      </c>
      <c r="G16" s="73">
        <f t="shared" si="1"/>
        <v>5</v>
      </c>
      <c r="H16" s="73" t="s">
        <v>342</v>
      </c>
      <c r="I16" s="47"/>
      <c r="J16" s="47">
        <f t="shared" si="0"/>
        <v>0</v>
      </c>
    </row>
    <row r="17" spans="1:11" x14ac:dyDescent="0.3">
      <c r="A17" s="109">
        <v>13</v>
      </c>
      <c r="B17" s="113" t="s">
        <v>221</v>
      </c>
      <c r="C17" s="114">
        <v>22010</v>
      </c>
      <c r="D17" s="114"/>
      <c r="E17" s="114"/>
      <c r="F17" s="109">
        <v>2</v>
      </c>
      <c r="G17" s="73">
        <f t="shared" si="1"/>
        <v>2</v>
      </c>
      <c r="H17" s="73" t="s">
        <v>342</v>
      </c>
      <c r="I17" s="47">
        <v>0</v>
      </c>
      <c r="J17" s="47">
        <f t="shared" si="0"/>
        <v>0</v>
      </c>
    </row>
    <row r="18" spans="1:11" x14ac:dyDescent="0.3">
      <c r="A18" s="109">
        <v>14</v>
      </c>
      <c r="B18" s="113" t="s">
        <v>313</v>
      </c>
      <c r="C18" s="114"/>
      <c r="D18" s="114"/>
      <c r="E18" s="114"/>
      <c r="F18" s="109">
        <v>5</v>
      </c>
      <c r="G18" s="73">
        <f t="shared" si="1"/>
        <v>5</v>
      </c>
      <c r="H18" s="73" t="s">
        <v>342</v>
      </c>
      <c r="I18" s="47">
        <v>0</v>
      </c>
      <c r="J18" s="47">
        <f t="shared" si="0"/>
        <v>0</v>
      </c>
    </row>
    <row r="19" spans="1:11" x14ac:dyDescent="0.3">
      <c r="A19" s="109">
        <v>15</v>
      </c>
      <c r="B19" s="113" t="s">
        <v>314</v>
      </c>
      <c r="C19" s="114"/>
      <c r="D19" s="114"/>
      <c r="E19" s="114"/>
      <c r="F19" s="109">
        <v>2</v>
      </c>
      <c r="G19" s="73">
        <f t="shared" si="1"/>
        <v>2</v>
      </c>
      <c r="H19" s="73" t="s">
        <v>342</v>
      </c>
      <c r="I19" s="47">
        <v>0</v>
      </c>
      <c r="J19" s="47">
        <f t="shared" si="0"/>
        <v>0</v>
      </c>
    </row>
    <row r="20" spans="1:11" s="65" customFormat="1" x14ac:dyDescent="0.3">
      <c r="A20" s="109">
        <v>16</v>
      </c>
      <c r="B20" s="113" t="s">
        <v>315</v>
      </c>
      <c r="C20" s="114">
        <v>21570</v>
      </c>
      <c r="D20" s="114"/>
      <c r="E20" s="114"/>
      <c r="F20" s="109">
        <v>2</v>
      </c>
      <c r="G20" s="73">
        <f t="shared" si="1"/>
        <v>2</v>
      </c>
      <c r="H20" s="73" t="s">
        <v>342</v>
      </c>
      <c r="I20" s="47">
        <v>0</v>
      </c>
      <c r="J20" s="47">
        <f t="shared" si="0"/>
        <v>0</v>
      </c>
    </row>
    <row r="21" spans="1:11" x14ac:dyDescent="0.3">
      <c r="A21" s="109">
        <v>17</v>
      </c>
      <c r="B21" s="113" t="s">
        <v>213</v>
      </c>
      <c r="C21" s="114">
        <v>20500</v>
      </c>
      <c r="D21" s="114"/>
      <c r="E21" s="114"/>
      <c r="F21" s="109">
        <v>1</v>
      </c>
      <c r="G21" s="73">
        <f t="shared" si="1"/>
        <v>1</v>
      </c>
      <c r="H21" s="73" t="s">
        <v>342</v>
      </c>
      <c r="I21" s="47">
        <v>0</v>
      </c>
      <c r="J21" s="47">
        <f t="shared" si="0"/>
        <v>0</v>
      </c>
      <c r="K21" s="65"/>
    </row>
    <row r="22" spans="1:11" x14ac:dyDescent="0.3">
      <c r="A22" s="109">
        <v>18</v>
      </c>
      <c r="B22" s="113" t="s">
        <v>214</v>
      </c>
      <c r="C22" s="114">
        <v>21010</v>
      </c>
      <c r="D22" s="114"/>
      <c r="E22" s="114"/>
      <c r="F22" s="109">
        <v>5</v>
      </c>
      <c r="G22" s="73">
        <f t="shared" si="1"/>
        <v>5</v>
      </c>
      <c r="H22" s="73" t="s">
        <v>342</v>
      </c>
      <c r="I22" s="47">
        <v>0</v>
      </c>
      <c r="J22" s="47">
        <f t="shared" si="0"/>
        <v>0</v>
      </c>
      <c r="K22" s="65"/>
    </row>
    <row r="23" spans="1:11" x14ac:dyDescent="0.3">
      <c r="A23" s="109">
        <v>19</v>
      </c>
      <c r="B23" s="117" t="s">
        <v>222</v>
      </c>
      <c r="C23" s="114">
        <v>48300</v>
      </c>
      <c r="D23" s="114"/>
      <c r="E23" s="114"/>
      <c r="F23" s="114">
        <v>1</v>
      </c>
      <c r="G23" s="73">
        <f t="shared" si="1"/>
        <v>1</v>
      </c>
      <c r="H23" s="73" t="s">
        <v>342</v>
      </c>
      <c r="I23" s="47">
        <v>0</v>
      </c>
      <c r="J23" s="47">
        <f t="shared" si="0"/>
        <v>0</v>
      </c>
    </row>
    <row r="24" spans="1:11" ht="15" thickBot="1" x14ac:dyDescent="0.35">
      <c r="A24" s="109">
        <v>20</v>
      </c>
      <c r="B24" s="118" t="s">
        <v>223</v>
      </c>
      <c r="C24" s="43"/>
      <c r="D24" s="43"/>
      <c r="E24" s="43"/>
      <c r="F24" s="43">
        <v>1</v>
      </c>
      <c r="G24" s="73">
        <f t="shared" si="1"/>
        <v>1</v>
      </c>
      <c r="H24" s="73" t="s">
        <v>342</v>
      </c>
      <c r="I24" s="47">
        <v>0</v>
      </c>
      <c r="J24" s="47">
        <f t="shared" si="0"/>
        <v>0</v>
      </c>
    </row>
    <row r="25" spans="1:11" ht="15" thickBot="1" x14ac:dyDescent="0.35">
      <c r="A25" s="124" t="s">
        <v>9</v>
      </c>
      <c r="B25" s="122"/>
      <c r="C25" s="125"/>
      <c r="D25" s="123"/>
      <c r="E25" s="48">
        <f>SUM(E5:E23)</f>
        <v>0</v>
      </c>
      <c r="F25" s="48">
        <f>SUM(F5:F24)</f>
        <v>317</v>
      </c>
      <c r="G25" s="48">
        <f>SUM(G5:G24)</f>
        <v>317</v>
      </c>
      <c r="H25" s="73"/>
      <c r="I25" s="48"/>
      <c r="J25" s="49">
        <f t="shared" ref="J25" si="2">SUM(J5:J24)</f>
        <v>0</v>
      </c>
    </row>
  </sheetData>
  <mergeCells count="1">
    <mergeCell ref="A25:D25"/>
  </mergeCells>
  <phoneticPr fontId="18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72D7F4-6D58-435C-ADC8-5B5ECE2CE1BA}">
  <dimension ref="A1:J51"/>
  <sheetViews>
    <sheetView workbookViewId="0">
      <selection activeCell="H1" sqref="H1:H1048576"/>
    </sheetView>
  </sheetViews>
  <sheetFormatPr defaultColWidth="8.77734375" defaultRowHeight="14.4" x14ac:dyDescent="0.3"/>
  <cols>
    <col min="1" max="1" width="8.77734375" style="51"/>
    <col min="2" max="2" width="27.5546875" style="51" customWidth="1"/>
    <col min="3" max="3" width="8.77734375" style="51"/>
    <col min="4" max="4" width="23" style="51" customWidth="1"/>
    <col min="5" max="5" width="15.5546875" style="51" customWidth="1"/>
    <col min="6" max="6" width="14.44140625" style="79" customWidth="1"/>
    <col min="7" max="7" width="14" style="51" customWidth="1"/>
    <col min="8" max="8" width="15.5546875" style="17" customWidth="1"/>
    <col min="9" max="9" width="15" style="51" customWidth="1"/>
    <col min="10" max="10" width="12.5546875" style="51" customWidth="1"/>
    <col min="11" max="16384" width="8.77734375" style="51"/>
  </cols>
  <sheetData>
    <row r="1" spans="1:10" x14ac:dyDescent="0.3">
      <c r="A1" s="50" t="s">
        <v>268</v>
      </c>
      <c r="B1" s="78"/>
      <c r="C1" s="78"/>
      <c r="H1" s="5"/>
    </row>
    <row r="2" spans="1:10" ht="15" thickBot="1" x14ac:dyDescent="0.35">
      <c r="H2" s="6"/>
    </row>
    <row r="3" spans="1:10" ht="43.8" thickBot="1" x14ac:dyDescent="0.35">
      <c r="A3" s="36" t="s">
        <v>0</v>
      </c>
      <c r="B3" s="36" t="s">
        <v>1</v>
      </c>
      <c r="C3" s="37" t="s">
        <v>2</v>
      </c>
      <c r="D3" s="37" t="s">
        <v>3</v>
      </c>
      <c r="E3" s="37" t="s">
        <v>4</v>
      </c>
      <c r="F3" s="37" t="s">
        <v>5</v>
      </c>
      <c r="G3" s="36" t="s">
        <v>6</v>
      </c>
      <c r="H3" s="11" t="s">
        <v>341</v>
      </c>
      <c r="I3" s="36" t="s">
        <v>7</v>
      </c>
      <c r="J3" s="36" t="s">
        <v>8</v>
      </c>
    </row>
    <row r="4" spans="1:10" ht="15.6" thickTop="1" thickBot="1" x14ac:dyDescent="0.35">
      <c r="A4" s="68">
        <v>1</v>
      </c>
      <c r="B4" s="68">
        <v>2</v>
      </c>
      <c r="C4" s="69">
        <v>3</v>
      </c>
      <c r="D4" s="69">
        <v>4</v>
      </c>
      <c r="E4" s="69">
        <v>5</v>
      </c>
      <c r="F4" s="69">
        <v>6</v>
      </c>
      <c r="G4" s="68">
        <v>7</v>
      </c>
      <c r="H4" s="16"/>
      <c r="I4" s="68">
        <v>8</v>
      </c>
      <c r="J4" s="68">
        <v>9</v>
      </c>
    </row>
    <row r="5" spans="1:10" x14ac:dyDescent="0.3">
      <c r="A5" s="70">
        <v>1</v>
      </c>
      <c r="B5" s="71" t="s">
        <v>224</v>
      </c>
      <c r="C5" s="72"/>
      <c r="D5" s="72"/>
      <c r="E5" s="72"/>
      <c r="F5" s="72">
        <v>2</v>
      </c>
      <c r="G5" s="73">
        <f>E5+F5</f>
        <v>2</v>
      </c>
      <c r="H5" s="73" t="s">
        <v>342</v>
      </c>
      <c r="I5" s="47">
        <v>0</v>
      </c>
      <c r="J5" s="47">
        <f>G5*I5</f>
        <v>0</v>
      </c>
    </row>
    <row r="6" spans="1:10" x14ac:dyDescent="0.3">
      <c r="A6" s="34">
        <v>2</v>
      </c>
      <c r="B6" s="74" t="s">
        <v>333</v>
      </c>
      <c r="C6" s="75"/>
      <c r="D6" s="75"/>
      <c r="E6" s="75"/>
      <c r="F6" s="75">
        <v>1</v>
      </c>
      <c r="G6" s="76">
        <f>E6+F6</f>
        <v>1</v>
      </c>
      <c r="H6" s="73" t="s">
        <v>342</v>
      </c>
      <c r="I6" s="77">
        <v>0</v>
      </c>
      <c r="J6" s="47">
        <f t="shared" ref="J6:J50" si="0">G6*I6</f>
        <v>0</v>
      </c>
    </row>
    <row r="7" spans="1:10" x14ac:dyDescent="0.3">
      <c r="A7" s="34">
        <v>3</v>
      </c>
      <c r="B7" s="74" t="s">
        <v>225</v>
      </c>
      <c r="C7" s="75"/>
      <c r="D7" s="75"/>
      <c r="E7" s="75"/>
      <c r="F7" s="75">
        <v>18</v>
      </c>
      <c r="G7" s="76">
        <f t="shared" ref="G7:G50" si="1">E7+F7</f>
        <v>18</v>
      </c>
      <c r="H7" s="73" t="s">
        <v>342</v>
      </c>
      <c r="I7" s="77">
        <v>0</v>
      </c>
      <c r="J7" s="47">
        <f t="shared" si="0"/>
        <v>0</v>
      </c>
    </row>
    <row r="8" spans="1:10" x14ac:dyDescent="0.3">
      <c r="A8" s="70">
        <v>4</v>
      </c>
      <c r="B8" s="74" t="s">
        <v>319</v>
      </c>
      <c r="C8" s="75"/>
      <c r="D8" s="75"/>
      <c r="E8" s="75"/>
      <c r="F8" s="75">
        <v>18</v>
      </c>
      <c r="G8" s="76">
        <f t="shared" si="1"/>
        <v>18</v>
      </c>
      <c r="H8" s="73" t="s">
        <v>342</v>
      </c>
      <c r="I8" s="77">
        <v>0</v>
      </c>
      <c r="J8" s="47">
        <f t="shared" si="0"/>
        <v>0</v>
      </c>
    </row>
    <row r="9" spans="1:10" x14ac:dyDescent="0.3">
      <c r="A9" s="34">
        <v>5</v>
      </c>
      <c r="B9" s="74" t="s">
        <v>226</v>
      </c>
      <c r="C9" s="75"/>
      <c r="D9" s="75"/>
      <c r="E9" s="75"/>
      <c r="F9" s="75">
        <v>80</v>
      </c>
      <c r="G9" s="76">
        <f t="shared" si="1"/>
        <v>80</v>
      </c>
      <c r="H9" s="73" t="s">
        <v>342</v>
      </c>
      <c r="I9" s="77">
        <v>0</v>
      </c>
      <c r="J9" s="47">
        <f t="shared" si="0"/>
        <v>0</v>
      </c>
    </row>
    <row r="10" spans="1:10" x14ac:dyDescent="0.3">
      <c r="A10" s="34">
        <v>6</v>
      </c>
      <c r="B10" s="74" t="s">
        <v>227</v>
      </c>
      <c r="C10" s="75"/>
      <c r="D10" s="75"/>
      <c r="E10" s="75"/>
      <c r="F10" s="75">
        <v>158</v>
      </c>
      <c r="G10" s="76">
        <f t="shared" si="1"/>
        <v>158</v>
      </c>
      <c r="H10" s="73" t="s">
        <v>342</v>
      </c>
      <c r="I10" s="77">
        <v>0</v>
      </c>
      <c r="J10" s="47">
        <f t="shared" si="0"/>
        <v>0</v>
      </c>
    </row>
    <row r="11" spans="1:10" x14ac:dyDescent="0.3">
      <c r="A11" s="70">
        <v>7</v>
      </c>
      <c r="B11" s="74" t="s">
        <v>228</v>
      </c>
      <c r="C11" s="75"/>
      <c r="D11" s="75"/>
      <c r="E11" s="75"/>
      <c r="F11" s="75">
        <v>102</v>
      </c>
      <c r="G11" s="76">
        <f t="shared" si="1"/>
        <v>102</v>
      </c>
      <c r="H11" s="73" t="s">
        <v>342</v>
      </c>
      <c r="I11" s="77">
        <v>0</v>
      </c>
      <c r="J11" s="47">
        <f t="shared" si="0"/>
        <v>0</v>
      </c>
    </row>
    <row r="12" spans="1:10" x14ac:dyDescent="0.3">
      <c r="A12" s="34">
        <v>8</v>
      </c>
      <c r="B12" s="74" t="s">
        <v>229</v>
      </c>
      <c r="C12" s="75"/>
      <c r="D12" s="75"/>
      <c r="E12" s="75"/>
      <c r="F12" s="75">
        <v>170</v>
      </c>
      <c r="G12" s="76">
        <f t="shared" si="1"/>
        <v>170</v>
      </c>
      <c r="H12" s="73" t="s">
        <v>342</v>
      </c>
      <c r="I12" s="77">
        <v>0</v>
      </c>
      <c r="J12" s="47">
        <f t="shared" si="0"/>
        <v>0</v>
      </c>
    </row>
    <row r="13" spans="1:10" x14ac:dyDescent="0.3">
      <c r="A13" s="34">
        <v>9</v>
      </c>
      <c r="B13" s="74" t="s">
        <v>230</v>
      </c>
      <c r="C13" s="75"/>
      <c r="D13" s="75"/>
      <c r="E13" s="75"/>
      <c r="F13" s="75">
        <v>184</v>
      </c>
      <c r="G13" s="76">
        <f t="shared" si="1"/>
        <v>184</v>
      </c>
      <c r="H13" s="73" t="s">
        <v>342</v>
      </c>
      <c r="I13" s="77">
        <v>0</v>
      </c>
      <c r="J13" s="47">
        <f t="shared" si="0"/>
        <v>0</v>
      </c>
    </row>
    <row r="14" spans="1:10" x14ac:dyDescent="0.3">
      <c r="A14" s="70">
        <v>10</v>
      </c>
      <c r="B14" s="74" t="s">
        <v>231</v>
      </c>
      <c r="C14" s="75"/>
      <c r="D14" s="75"/>
      <c r="E14" s="75"/>
      <c r="F14" s="75">
        <v>149</v>
      </c>
      <c r="G14" s="76">
        <f t="shared" si="1"/>
        <v>149</v>
      </c>
      <c r="H14" s="73" t="s">
        <v>342</v>
      </c>
      <c r="I14" s="77">
        <v>0</v>
      </c>
      <c r="J14" s="47">
        <f t="shared" si="0"/>
        <v>0</v>
      </c>
    </row>
    <row r="15" spans="1:10" x14ac:dyDescent="0.3">
      <c r="A15" s="34">
        <v>11</v>
      </c>
      <c r="B15" s="74" t="s">
        <v>232</v>
      </c>
      <c r="C15" s="75"/>
      <c r="D15" s="75"/>
      <c r="E15" s="75"/>
      <c r="F15" s="75">
        <v>1</v>
      </c>
      <c r="G15" s="76">
        <f t="shared" si="1"/>
        <v>1</v>
      </c>
      <c r="H15" s="73" t="s">
        <v>342</v>
      </c>
      <c r="I15" s="77">
        <v>0</v>
      </c>
      <c r="J15" s="47">
        <f t="shared" si="0"/>
        <v>0</v>
      </c>
    </row>
    <row r="16" spans="1:10" x14ac:dyDescent="0.3">
      <c r="A16" s="34">
        <v>12</v>
      </c>
      <c r="B16" s="74" t="s">
        <v>233</v>
      </c>
      <c r="C16" s="75"/>
      <c r="D16" s="75"/>
      <c r="E16" s="75"/>
      <c r="F16" s="75">
        <v>55</v>
      </c>
      <c r="G16" s="76">
        <f t="shared" si="1"/>
        <v>55</v>
      </c>
      <c r="H16" s="73" t="s">
        <v>342</v>
      </c>
      <c r="I16" s="77">
        <v>0</v>
      </c>
      <c r="J16" s="47">
        <f t="shared" si="0"/>
        <v>0</v>
      </c>
    </row>
    <row r="17" spans="1:10" x14ac:dyDescent="0.3">
      <c r="A17" s="70">
        <v>13</v>
      </c>
      <c r="B17" s="74" t="s">
        <v>234</v>
      </c>
      <c r="C17" s="75"/>
      <c r="D17" s="75"/>
      <c r="E17" s="75"/>
      <c r="F17" s="75">
        <v>83</v>
      </c>
      <c r="G17" s="76">
        <f t="shared" si="1"/>
        <v>83</v>
      </c>
      <c r="H17" s="73" t="s">
        <v>342</v>
      </c>
      <c r="I17" s="77">
        <v>0</v>
      </c>
      <c r="J17" s="47">
        <f t="shared" si="0"/>
        <v>0</v>
      </c>
    </row>
    <row r="18" spans="1:10" x14ac:dyDescent="0.3">
      <c r="A18" s="34">
        <v>14</v>
      </c>
      <c r="B18" s="74" t="s">
        <v>235</v>
      </c>
      <c r="C18" s="75"/>
      <c r="D18" s="75"/>
      <c r="E18" s="75"/>
      <c r="F18" s="75">
        <v>1</v>
      </c>
      <c r="G18" s="76">
        <f t="shared" si="1"/>
        <v>1</v>
      </c>
      <c r="H18" s="73" t="s">
        <v>342</v>
      </c>
      <c r="I18" s="77">
        <v>0</v>
      </c>
      <c r="J18" s="47">
        <f t="shared" si="0"/>
        <v>0</v>
      </c>
    </row>
    <row r="19" spans="1:10" x14ac:dyDescent="0.3">
      <c r="A19" s="34">
        <v>15</v>
      </c>
      <c r="B19" s="74" t="s">
        <v>236</v>
      </c>
      <c r="C19" s="75"/>
      <c r="D19" s="75"/>
      <c r="E19" s="75"/>
      <c r="F19" s="75">
        <v>125</v>
      </c>
      <c r="G19" s="76">
        <f t="shared" si="1"/>
        <v>125</v>
      </c>
      <c r="H19" s="73" t="s">
        <v>342</v>
      </c>
      <c r="I19" s="77">
        <v>0</v>
      </c>
      <c r="J19" s="47">
        <f t="shared" si="0"/>
        <v>0</v>
      </c>
    </row>
    <row r="20" spans="1:10" x14ac:dyDescent="0.3">
      <c r="A20" s="70">
        <v>16</v>
      </c>
      <c r="B20" s="74" t="s">
        <v>237</v>
      </c>
      <c r="C20" s="75"/>
      <c r="D20" s="75"/>
      <c r="E20" s="75"/>
      <c r="F20" s="75">
        <v>82</v>
      </c>
      <c r="G20" s="76">
        <f t="shared" si="1"/>
        <v>82</v>
      </c>
      <c r="H20" s="73" t="s">
        <v>342</v>
      </c>
      <c r="I20" s="77">
        <v>0</v>
      </c>
      <c r="J20" s="47">
        <f t="shared" si="0"/>
        <v>0</v>
      </c>
    </row>
    <row r="21" spans="1:10" x14ac:dyDescent="0.3">
      <c r="A21" s="34">
        <v>17</v>
      </c>
      <c r="B21" s="74" t="s">
        <v>238</v>
      </c>
      <c r="C21" s="75"/>
      <c r="D21" s="75"/>
      <c r="E21" s="75"/>
      <c r="F21" s="75">
        <v>70</v>
      </c>
      <c r="G21" s="76">
        <f t="shared" si="1"/>
        <v>70</v>
      </c>
      <c r="H21" s="73" t="s">
        <v>342</v>
      </c>
      <c r="I21" s="77">
        <v>0</v>
      </c>
      <c r="J21" s="47">
        <f t="shared" si="0"/>
        <v>0</v>
      </c>
    </row>
    <row r="22" spans="1:10" x14ac:dyDescent="0.3">
      <c r="A22" s="34">
        <v>18</v>
      </c>
      <c r="B22" s="74" t="s">
        <v>239</v>
      </c>
      <c r="C22" s="75"/>
      <c r="D22" s="75"/>
      <c r="E22" s="75"/>
      <c r="F22" s="75">
        <v>1</v>
      </c>
      <c r="G22" s="76">
        <f t="shared" si="1"/>
        <v>1</v>
      </c>
      <c r="H22" s="73" t="s">
        <v>342</v>
      </c>
      <c r="I22" s="77">
        <v>0</v>
      </c>
      <c r="J22" s="47">
        <f t="shared" si="0"/>
        <v>0</v>
      </c>
    </row>
    <row r="23" spans="1:10" x14ac:dyDescent="0.3">
      <c r="A23" s="70">
        <v>19</v>
      </c>
      <c r="B23" s="74" t="s">
        <v>240</v>
      </c>
      <c r="C23" s="75"/>
      <c r="D23" s="75"/>
      <c r="E23" s="75"/>
      <c r="F23" s="75">
        <v>64</v>
      </c>
      <c r="G23" s="76">
        <f t="shared" si="1"/>
        <v>64</v>
      </c>
      <c r="H23" s="73" t="s">
        <v>342</v>
      </c>
      <c r="I23" s="77">
        <v>0</v>
      </c>
      <c r="J23" s="47">
        <f t="shared" si="0"/>
        <v>0</v>
      </c>
    </row>
    <row r="24" spans="1:10" x14ac:dyDescent="0.3">
      <c r="A24" s="34">
        <v>20</v>
      </c>
      <c r="B24" s="74" t="s">
        <v>241</v>
      </c>
      <c r="C24" s="75"/>
      <c r="D24" s="75"/>
      <c r="E24" s="75"/>
      <c r="F24" s="75">
        <v>33</v>
      </c>
      <c r="G24" s="76">
        <f t="shared" si="1"/>
        <v>33</v>
      </c>
      <c r="H24" s="73" t="s">
        <v>342</v>
      </c>
      <c r="I24" s="77">
        <v>0</v>
      </c>
      <c r="J24" s="47">
        <f t="shared" si="0"/>
        <v>0</v>
      </c>
    </row>
    <row r="25" spans="1:10" x14ac:dyDescent="0.3">
      <c r="A25" s="34">
        <v>21</v>
      </c>
      <c r="B25" s="74" t="s">
        <v>242</v>
      </c>
      <c r="C25" s="75"/>
      <c r="D25" s="75"/>
      <c r="E25" s="75"/>
      <c r="F25" s="75">
        <v>46</v>
      </c>
      <c r="G25" s="76">
        <f t="shared" si="1"/>
        <v>46</v>
      </c>
      <c r="H25" s="73" t="s">
        <v>342</v>
      </c>
      <c r="I25" s="77">
        <v>0</v>
      </c>
      <c r="J25" s="47">
        <f t="shared" si="0"/>
        <v>0</v>
      </c>
    </row>
    <row r="26" spans="1:10" x14ac:dyDescent="0.3">
      <c r="A26" s="70">
        <v>22</v>
      </c>
      <c r="B26" s="74" t="s">
        <v>243</v>
      </c>
      <c r="C26" s="75"/>
      <c r="D26" s="75"/>
      <c r="E26" s="75"/>
      <c r="F26" s="75">
        <v>22</v>
      </c>
      <c r="G26" s="76">
        <f t="shared" si="1"/>
        <v>22</v>
      </c>
      <c r="H26" s="73" t="s">
        <v>342</v>
      </c>
      <c r="I26" s="77">
        <v>0</v>
      </c>
      <c r="J26" s="47">
        <f t="shared" si="0"/>
        <v>0</v>
      </c>
    </row>
    <row r="27" spans="1:10" x14ac:dyDescent="0.3">
      <c r="A27" s="34">
        <v>23</v>
      </c>
      <c r="B27" s="74" t="s">
        <v>244</v>
      </c>
      <c r="C27" s="75"/>
      <c r="D27" s="75"/>
      <c r="E27" s="75"/>
      <c r="F27" s="75">
        <v>15</v>
      </c>
      <c r="G27" s="76">
        <f t="shared" si="1"/>
        <v>15</v>
      </c>
      <c r="H27" s="73" t="s">
        <v>342</v>
      </c>
      <c r="I27" s="77">
        <v>0</v>
      </c>
      <c r="J27" s="47">
        <f t="shared" si="0"/>
        <v>0</v>
      </c>
    </row>
    <row r="28" spans="1:10" x14ac:dyDescent="0.3">
      <c r="A28" s="34">
        <v>24</v>
      </c>
      <c r="B28" s="74" t="s">
        <v>245</v>
      </c>
      <c r="C28" s="75"/>
      <c r="D28" s="75"/>
      <c r="E28" s="75"/>
      <c r="F28" s="75">
        <v>12</v>
      </c>
      <c r="G28" s="76">
        <f t="shared" si="1"/>
        <v>12</v>
      </c>
      <c r="H28" s="73" t="s">
        <v>342</v>
      </c>
      <c r="I28" s="77">
        <v>0</v>
      </c>
      <c r="J28" s="47">
        <f t="shared" si="0"/>
        <v>0</v>
      </c>
    </row>
    <row r="29" spans="1:10" x14ac:dyDescent="0.3">
      <c r="A29" s="70">
        <v>25</v>
      </c>
      <c r="B29" s="74" t="s">
        <v>246</v>
      </c>
      <c r="C29" s="75"/>
      <c r="D29" s="75"/>
      <c r="E29" s="75"/>
      <c r="F29" s="75">
        <v>15</v>
      </c>
      <c r="G29" s="76">
        <f t="shared" si="1"/>
        <v>15</v>
      </c>
      <c r="H29" s="73" t="s">
        <v>342</v>
      </c>
      <c r="I29" s="77">
        <v>0</v>
      </c>
      <c r="J29" s="47">
        <f t="shared" si="0"/>
        <v>0</v>
      </c>
    </row>
    <row r="30" spans="1:10" x14ac:dyDescent="0.3">
      <c r="A30" s="34">
        <v>26</v>
      </c>
      <c r="B30" s="74" t="s">
        <v>247</v>
      </c>
      <c r="C30" s="75"/>
      <c r="D30" s="75"/>
      <c r="E30" s="75"/>
      <c r="F30" s="75">
        <v>27</v>
      </c>
      <c r="G30" s="76">
        <f t="shared" si="1"/>
        <v>27</v>
      </c>
      <c r="H30" s="73" t="s">
        <v>342</v>
      </c>
      <c r="I30" s="77">
        <v>0</v>
      </c>
      <c r="J30" s="47">
        <f t="shared" si="0"/>
        <v>0</v>
      </c>
    </row>
    <row r="31" spans="1:10" x14ac:dyDescent="0.3">
      <c r="A31" s="34">
        <v>27</v>
      </c>
      <c r="B31" s="74" t="s">
        <v>248</v>
      </c>
      <c r="C31" s="75"/>
      <c r="D31" s="75"/>
      <c r="E31" s="75"/>
      <c r="F31" s="75">
        <v>261</v>
      </c>
      <c r="G31" s="76">
        <f t="shared" si="1"/>
        <v>261</v>
      </c>
      <c r="H31" s="73" t="s">
        <v>342</v>
      </c>
      <c r="I31" s="77">
        <v>0</v>
      </c>
      <c r="J31" s="47">
        <f t="shared" si="0"/>
        <v>0</v>
      </c>
    </row>
    <row r="32" spans="1:10" x14ac:dyDescent="0.3">
      <c r="A32" s="70">
        <v>28</v>
      </c>
      <c r="B32" s="74" t="s">
        <v>249</v>
      </c>
      <c r="C32" s="75"/>
      <c r="D32" s="75"/>
      <c r="E32" s="75"/>
      <c r="F32" s="75">
        <v>243</v>
      </c>
      <c r="G32" s="76">
        <f t="shared" si="1"/>
        <v>243</v>
      </c>
      <c r="H32" s="73" t="s">
        <v>342</v>
      </c>
      <c r="I32" s="77">
        <v>0</v>
      </c>
      <c r="J32" s="47">
        <f t="shared" si="0"/>
        <v>0</v>
      </c>
    </row>
    <row r="33" spans="1:10" x14ac:dyDescent="0.3">
      <c r="A33" s="34">
        <v>29</v>
      </c>
      <c r="B33" s="74" t="s">
        <v>250</v>
      </c>
      <c r="C33" s="75"/>
      <c r="D33" s="75"/>
      <c r="E33" s="75"/>
      <c r="F33" s="75">
        <v>416</v>
      </c>
      <c r="G33" s="76">
        <f t="shared" si="1"/>
        <v>416</v>
      </c>
      <c r="H33" s="73" t="s">
        <v>342</v>
      </c>
      <c r="I33" s="77">
        <v>0</v>
      </c>
      <c r="J33" s="47">
        <f t="shared" si="0"/>
        <v>0</v>
      </c>
    </row>
    <row r="34" spans="1:10" x14ac:dyDescent="0.3">
      <c r="A34" s="34">
        <v>30</v>
      </c>
      <c r="B34" s="74" t="s">
        <v>251</v>
      </c>
      <c r="C34" s="75"/>
      <c r="D34" s="75"/>
      <c r="E34" s="75"/>
      <c r="F34" s="75">
        <v>568</v>
      </c>
      <c r="G34" s="76">
        <f t="shared" si="1"/>
        <v>568</v>
      </c>
      <c r="H34" s="73" t="s">
        <v>342</v>
      </c>
      <c r="I34" s="77">
        <v>0</v>
      </c>
      <c r="J34" s="47">
        <f t="shared" si="0"/>
        <v>0</v>
      </c>
    </row>
    <row r="35" spans="1:10" x14ac:dyDescent="0.3">
      <c r="A35" s="70">
        <v>31</v>
      </c>
      <c r="B35" s="74" t="s">
        <v>252</v>
      </c>
      <c r="C35" s="75"/>
      <c r="D35" s="75"/>
      <c r="E35" s="75"/>
      <c r="F35" s="75">
        <v>3</v>
      </c>
      <c r="G35" s="76">
        <f t="shared" si="1"/>
        <v>3</v>
      </c>
      <c r="H35" s="73" t="s">
        <v>342</v>
      </c>
      <c r="I35" s="77">
        <v>0</v>
      </c>
      <c r="J35" s="47">
        <f t="shared" si="0"/>
        <v>0</v>
      </c>
    </row>
    <row r="36" spans="1:10" x14ac:dyDescent="0.3">
      <c r="A36" s="34">
        <v>32</v>
      </c>
      <c r="B36" s="74" t="s">
        <v>253</v>
      </c>
      <c r="C36" s="75"/>
      <c r="D36" s="75"/>
      <c r="E36" s="75"/>
      <c r="F36" s="75">
        <v>6</v>
      </c>
      <c r="G36" s="76">
        <f t="shared" si="1"/>
        <v>6</v>
      </c>
      <c r="H36" s="73" t="s">
        <v>342</v>
      </c>
      <c r="I36" s="77">
        <v>0</v>
      </c>
      <c r="J36" s="47">
        <f t="shared" si="0"/>
        <v>0</v>
      </c>
    </row>
    <row r="37" spans="1:10" x14ac:dyDescent="0.3">
      <c r="A37" s="34">
        <v>33</v>
      </c>
      <c r="B37" s="74" t="s">
        <v>254</v>
      </c>
      <c r="C37" s="75"/>
      <c r="D37" s="75"/>
      <c r="E37" s="75"/>
      <c r="F37" s="75">
        <v>1</v>
      </c>
      <c r="G37" s="76">
        <f t="shared" si="1"/>
        <v>1</v>
      </c>
      <c r="H37" s="73" t="s">
        <v>342</v>
      </c>
      <c r="I37" s="77">
        <v>0</v>
      </c>
      <c r="J37" s="47">
        <f t="shared" si="0"/>
        <v>0</v>
      </c>
    </row>
    <row r="38" spans="1:10" x14ac:dyDescent="0.3">
      <c r="A38" s="70">
        <v>34</v>
      </c>
      <c r="B38" s="29" t="s">
        <v>255</v>
      </c>
      <c r="C38" s="29"/>
      <c r="D38" s="29"/>
      <c r="E38" s="29"/>
      <c r="F38" s="53">
        <v>418</v>
      </c>
      <c r="G38" s="76">
        <f t="shared" si="1"/>
        <v>418</v>
      </c>
      <c r="H38" s="73" t="s">
        <v>342</v>
      </c>
      <c r="I38" s="77">
        <v>0</v>
      </c>
      <c r="J38" s="47">
        <f t="shared" si="0"/>
        <v>0</v>
      </c>
    </row>
    <row r="39" spans="1:10" x14ac:dyDescent="0.3">
      <c r="A39" s="34">
        <v>35</v>
      </c>
      <c r="B39" s="29" t="s">
        <v>256</v>
      </c>
      <c r="C39" s="29"/>
      <c r="D39" s="29"/>
      <c r="E39" s="29"/>
      <c r="F39" s="53">
        <v>1260</v>
      </c>
      <c r="G39" s="76">
        <f t="shared" si="1"/>
        <v>1260</v>
      </c>
      <c r="H39" s="73" t="s">
        <v>342</v>
      </c>
      <c r="I39" s="77">
        <v>0</v>
      </c>
      <c r="J39" s="47">
        <f t="shared" si="0"/>
        <v>0</v>
      </c>
    </row>
    <row r="40" spans="1:10" x14ac:dyDescent="0.3">
      <c r="A40" s="34">
        <v>36</v>
      </c>
      <c r="B40" s="29" t="s">
        <v>257</v>
      </c>
      <c r="C40" s="29"/>
      <c r="D40" s="29"/>
      <c r="E40" s="29"/>
      <c r="F40" s="53">
        <v>10</v>
      </c>
      <c r="G40" s="76">
        <f t="shared" si="1"/>
        <v>10</v>
      </c>
      <c r="H40" s="73" t="s">
        <v>342</v>
      </c>
      <c r="I40" s="77">
        <v>0</v>
      </c>
      <c r="J40" s="47">
        <f t="shared" si="0"/>
        <v>0</v>
      </c>
    </row>
    <row r="41" spans="1:10" x14ac:dyDescent="0.3">
      <c r="A41" s="70">
        <v>37</v>
      </c>
      <c r="B41" s="29" t="s">
        <v>258</v>
      </c>
      <c r="C41" s="29"/>
      <c r="D41" s="29"/>
      <c r="E41" s="29"/>
      <c r="F41" s="53">
        <v>6</v>
      </c>
      <c r="G41" s="76">
        <f t="shared" si="1"/>
        <v>6</v>
      </c>
      <c r="H41" s="73" t="s">
        <v>342</v>
      </c>
      <c r="I41" s="77">
        <v>0</v>
      </c>
      <c r="J41" s="47">
        <f t="shared" si="0"/>
        <v>0</v>
      </c>
    </row>
    <row r="42" spans="1:10" x14ac:dyDescent="0.3">
      <c r="A42" s="34">
        <v>38</v>
      </c>
      <c r="B42" s="29" t="s">
        <v>259</v>
      </c>
      <c r="C42" s="29"/>
      <c r="D42" s="29"/>
      <c r="E42" s="29"/>
      <c r="F42" s="53">
        <v>31</v>
      </c>
      <c r="G42" s="76">
        <f t="shared" si="1"/>
        <v>31</v>
      </c>
      <c r="H42" s="73" t="s">
        <v>342</v>
      </c>
      <c r="I42" s="77">
        <v>0</v>
      </c>
      <c r="J42" s="47">
        <f t="shared" si="0"/>
        <v>0</v>
      </c>
    </row>
    <row r="43" spans="1:10" x14ac:dyDescent="0.3">
      <c r="A43" s="34">
        <v>39</v>
      </c>
      <c r="B43" s="29" t="s">
        <v>260</v>
      </c>
      <c r="C43" s="29"/>
      <c r="D43" s="29"/>
      <c r="E43" s="29"/>
      <c r="F43" s="53">
        <v>2216</v>
      </c>
      <c r="G43" s="76">
        <f t="shared" si="1"/>
        <v>2216</v>
      </c>
      <c r="H43" s="73" t="s">
        <v>342</v>
      </c>
      <c r="I43" s="77">
        <v>0</v>
      </c>
      <c r="J43" s="47">
        <f t="shared" si="0"/>
        <v>0</v>
      </c>
    </row>
    <row r="44" spans="1:10" x14ac:dyDescent="0.3">
      <c r="A44" s="70">
        <v>40</v>
      </c>
      <c r="B44" s="29" t="s">
        <v>261</v>
      </c>
      <c r="C44" s="29"/>
      <c r="D44" s="29"/>
      <c r="E44" s="29"/>
      <c r="F44" s="53">
        <v>535</v>
      </c>
      <c r="G44" s="76">
        <f t="shared" si="1"/>
        <v>535</v>
      </c>
      <c r="H44" s="73" t="s">
        <v>342</v>
      </c>
      <c r="I44" s="77">
        <v>0</v>
      </c>
      <c r="J44" s="47">
        <f t="shared" si="0"/>
        <v>0</v>
      </c>
    </row>
    <row r="45" spans="1:10" x14ac:dyDescent="0.3">
      <c r="A45" s="34">
        <v>41</v>
      </c>
      <c r="B45" s="29" t="s">
        <v>262</v>
      </c>
      <c r="C45" s="29"/>
      <c r="D45" s="29"/>
      <c r="E45" s="29"/>
      <c r="F45" s="53">
        <v>535</v>
      </c>
      <c r="G45" s="76">
        <f t="shared" si="1"/>
        <v>535</v>
      </c>
      <c r="H45" s="73" t="s">
        <v>342</v>
      </c>
      <c r="I45" s="77">
        <v>0</v>
      </c>
      <c r="J45" s="47">
        <f t="shared" si="0"/>
        <v>0</v>
      </c>
    </row>
    <row r="46" spans="1:10" x14ac:dyDescent="0.3">
      <c r="A46" s="34">
        <v>42</v>
      </c>
      <c r="B46" s="29" t="s">
        <v>263</v>
      </c>
      <c r="C46" s="29"/>
      <c r="D46" s="29"/>
      <c r="E46" s="29"/>
      <c r="F46" s="53">
        <v>51</v>
      </c>
      <c r="G46" s="76">
        <f t="shared" si="1"/>
        <v>51</v>
      </c>
      <c r="H46" s="73" t="s">
        <v>342</v>
      </c>
      <c r="I46" s="77">
        <v>0</v>
      </c>
      <c r="J46" s="47">
        <f t="shared" si="0"/>
        <v>0</v>
      </c>
    </row>
    <row r="47" spans="1:10" x14ac:dyDescent="0.3">
      <c r="A47" s="70">
        <v>43</v>
      </c>
      <c r="B47" s="29" t="s">
        <v>264</v>
      </c>
      <c r="C47" s="29"/>
      <c r="D47" s="29"/>
      <c r="E47" s="29"/>
      <c r="F47" s="53">
        <v>61</v>
      </c>
      <c r="G47" s="76">
        <f t="shared" si="1"/>
        <v>61</v>
      </c>
      <c r="H47" s="73" t="s">
        <v>342</v>
      </c>
      <c r="I47" s="77">
        <v>0</v>
      </c>
      <c r="J47" s="47">
        <f t="shared" si="0"/>
        <v>0</v>
      </c>
    </row>
    <row r="48" spans="1:10" x14ac:dyDescent="0.3">
      <c r="A48" s="34">
        <v>44</v>
      </c>
      <c r="B48" s="29" t="s">
        <v>265</v>
      </c>
      <c r="C48" s="29"/>
      <c r="D48" s="29"/>
      <c r="E48" s="29"/>
      <c r="F48" s="53">
        <v>45</v>
      </c>
      <c r="G48" s="76">
        <f t="shared" si="1"/>
        <v>45</v>
      </c>
      <c r="H48" s="73" t="s">
        <v>342</v>
      </c>
      <c r="I48" s="77">
        <v>0</v>
      </c>
      <c r="J48" s="47">
        <f t="shared" si="0"/>
        <v>0</v>
      </c>
    </row>
    <row r="49" spans="1:10" x14ac:dyDescent="0.3">
      <c r="A49" s="34">
        <v>45</v>
      </c>
      <c r="B49" s="29" t="s">
        <v>266</v>
      </c>
      <c r="C49" s="29"/>
      <c r="D49" s="29"/>
      <c r="E49" s="29"/>
      <c r="F49" s="53">
        <v>1</v>
      </c>
      <c r="G49" s="76">
        <f t="shared" si="1"/>
        <v>1</v>
      </c>
      <c r="H49" s="73" t="s">
        <v>342</v>
      </c>
      <c r="I49" s="77">
        <v>0</v>
      </c>
      <c r="J49" s="47">
        <f t="shared" si="0"/>
        <v>0</v>
      </c>
    </row>
    <row r="50" spans="1:10" ht="15" thickBot="1" x14ac:dyDescent="0.35">
      <c r="A50" s="70">
        <v>46</v>
      </c>
      <c r="B50" s="66" t="s">
        <v>318</v>
      </c>
      <c r="C50" s="66"/>
      <c r="D50" s="66"/>
      <c r="E50" s="66"/>
      <c r="F50" s="54">
        <v>209</v>
      </c>
      <c r="G50" s="76">
        <f t="shared" si="1"/>
        <v>209</v>
      </c>
      <c r="H50" s="73" t="s">
        <v>342</v>
      </c>
      <c r="I50" s="46">
        <v>0</v>
      </c>
      <c r="J50" s="47">
        <f t="shared" si="0"/>
        <v>0</v>
      </c>
    </row>
    <row r="51" spans="1:10" ht="15" thickBot="1" x14ac:dyDescent="0.35">
      <c r="A51" s="124" t="s">
        <v>9</v>
      </c>
      <c r="B51" s="122"/>
      <c r="C51" s="122"/>
      <c r="D51" s="123"/>
      <c r="E51" s="48">
        <f>SUM(E11:E48)</f>
        <v>0</v>
      </c>
      <c r="F51" s="48">
        <f>SUM(F5:F50)</f>
        <v>8410</v>
      </c>
      <c r="G51" s="48">
        <f t="shared" ref="G51:J51" si="2">SUM(G5:G50)</f>
        <v>8410</v>
      </c>
      <c r="I51" s="48"/>
      <c r="J51" s="49">
        <f t="shared" si="2"/>
        <v>0</v>
      </c>
    </row>
  </sheetData>
  <mergeCells count="1">
    <mergeCell ref="A51:D5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26CE47-4AD5-45D7-AAF6-FBCC7FC70F62}">
  <dimension ref="A1:J53"/>
  <sheetViews>
    <sheetView workbookViewId="0">
      <selection activeCell="H1" sqref="H1:H1048576"/>
    </sheetView>
  </sheetViews>
  <sheetFormatPr defaultColWidth="8.77734375" defaultRowHeight="14.4" x14ac:dyDescent="0.3"/>
  <cols>
    <col min="2" max="2" width="27.77734375" customWidth="1"/>
    <col min="4" max="4" width="27.21875" customWidth="1"/>
    <col min="5" max="5" width="14.21875" customWidth="1"/>
    <col min="6" max="6" width="16.44140625" style="17" customWidth="1"/>
    <col min="7" max="7" width="13.21875" customWidth="1"/>
    <col min="8" max="8" width="15.5546875" style="17" customWidth="1"/>
    <col min="9" max="9" width="12.21875" customWidth="1"/>
    <col min="10" max="10" width="14.21875" customWidth="1"/>
  </cols>
  <sheetData>
    <row r="1" spans="1:10" s="18" customFormat="1" x14ac:dyDescent="0.3">
      <c r="A1" s="18" t="s">
        <v>269</v>
      </c>
      <c r="B1" s="18" t="s">
        <v>306</v>
      </c>
      <c r="F1" s="90"/>
      <c r="H1" s="5"/>
    </row>
    <row r="2" spans="1:10" ht="15" thickBot="1" x14ac:dyDescent="0.35">
      <c r="H2" s="6"/>
    </row>
    <row r="3" spans="1:10" ht="43.8" thickBot="1" x14ac:dyDescent="0.35">
      <c r="A3" s="36" t="s">
        <v>0</v>
      </c>
      <c r="B3" s="81" t="s">
        <v>1</v>
      </c>
      <c r="C3" s="37" t="s">
        <v>2</v>
      </c>
      <c r="D3" s="37" t="s">
        <v>3</v>
      </c>
      <c r="E3" s="37" t="s">
        <v>4</v>
      </c>
      <c r="F3" s="37" t="s">
        <v>5</v>
      </c>
      <c r="G3" s="36" t="s">
        <v>6</v>
      </c>
      <c r="H3" s="11" t="s">
        <v>341</v>
      </c>
      <c r="I3" s="36" t="s">
        <v>7</v>
      </c>
      <c r="J3" s="36" t="s">
        <v>8</v>
      </c>
    </row>
    <row r="4" spans="1:10" ht="15.6" thickTop="1" thickBot="1" x14ac:dyDescent="0.35">
      <c r="A4" s="38">
        <v>1</v>
      </c>
      <c r="B4" s="82">
        <v>2</v>
      </c>
      <c r="C4" s="39">
        <v>3</v>
      </c>
      <c r="D4" s="39">
        <v>4</v>
      </c>
      <c r="E4" s="39">
        <v>5</v>
      </c>
      <c r="F4" s="39">
        <v>6</v>
      </c>
      <c r="G4" s="38">
        <v>7</v>
      </c>
      <c r="H4" s="16"/>
      <c r="I4" s="38">
        <v>8</v>
      </c>
      <c r="J4" s="38">
        <v>9</v>
      </c>
    </row>
    <row r="5" spans="1:10" x14ac:dyDescent="0.3">
      <c r="A5" s="83">
        <v>1</v>
      </c>
      <c r="B5" s="84" t="s">
        <v>270</v>
      </c>
      <c r="C5" s="85"/>
      <c r="D5" s="85"/>
      <c r="E5" s="85"/>
      <c r="F5" s="85">
        <v>1</v>
      </c>
      <c r="G5" s="76">
        <f>E5+F5</f>
        <v>1</v>
      </c>
      <c r="H5" s="73" t="s">
        <v>342</v>
      </c>
      <c r="I5" s="77">
        <v>0</v>
      </c>
      <c r="J5" s="77">
        <f>G5*I5</f>
        <v>0</v>
      </c>
    </row>
    <row r="6" spans="1:10" x14ac:dyDescent="0.3">
      <c r="A6" s="83">
        <v>2</v>
      </c>
      <c r="B6" s="84" t="s">
        <v>271</v>
      </c>
      <c r="C6" s="85"/>
      <c r="D6" s="85"/>
      <c r="E6" s="85"/>
      <c r="F6" s="85">
        <v>2</v>
      </c>
      <c r="G6" s="76">
        <f>E6+F6</f>
        <v>2</v>
      </c>
      <c r="H6" s="73" t="s">
        <v>342</v>
      </c>
      <c r="I6" s="77">
        <v>0</v>
      </c>
      <c r="J6" s="77">
        <f t="shared" ref="J6:J52" si="0">G6*I6</f>
        <v>0</v>
      </c>
    </row>
    <row r="7" spans="1:10" x14ac:dyDescent="0.3">
      <c r="A7" s="83">
        <v>3</v>
      </c>
      <c r="B7" s="84" t="s">
        <v>272</v>
      </c>
      <c r="C7" s="85"/>
      <c r="D7" s="85"/>
      <c r="E7" s="85"/>
      <c r="F7" s="85">
        <v>1</v>
      </c>
      <c r="G7" s="76">
        <f t="shared" ref="G7:G52" si="1">E7+F7</f>
        <v>1</v>
      </c>
      <c r="H7" s="73" t="s">
        <v>342</v>
      </c>
      <c r="I7" s="77">
        <v>0</v>
      </c>
      <c r="J7" s="77">
        <f t="shared" si="0"/>
        <v>0</v>
      </c>
    </row>
    <row r="8" spans="1:10" x14ac:dyDescent="0.3">
      <c r="A8" s="83">
        <v>4</v>
      </c>
      <c r="B8" s="84" t="s">
        <v>273</v>
      </c>
      <c r="C8" s="85"/>
      <c r="D8" s="85"/>
      <c r="E8" s="85"/>
      <c r="F8" s="85">
        <v>2</v>
      </c>
      <c r="G8" s="76">
        <f t="shared" si="1"/>
        <v>2</v>
      </c>
      <c r="H8" s="73" t="s">
        <v>342</v>
      </c>
      <c r="I8" s="77">
        <v>0</v>
      </c>
      <c r="J8" s="77">
        <f t="shared" si="0"/>
        <v>0</v>
      </c>
    </row>
    <row r="9" spans="1:10" x14ac:dyDescent="0.3">
      <c r="A9" s="83">
        <v>5</v>
      </c>
      <c r="B9" s="84" t="s">
        <v>274</v>
      </c>
      <c r="C9" s="85"/>
      <c r="D9" s="85"/>
      <c r="E9" s="85"/>
      <c r="F9" s="85">
        <v>1</v>
      </c>
      <c r="G9" s="76">
        <f t="shared" si="1"/>
        <v>1</v>
      </c>
      <c r="H9" s="73" t="s">
        <v>342</v>
      </c>
      <c r="I9" s="77">
        <v>0</v>
      </c>
      <c r="J9" s="77">
        <f t="shared" si="0"/>
        <v>0</v>
      </c>
    </row>
    <row r="10" spans="1:10" x14ac:dyDescent="0.3">
      <c r="A10" s="83">
        <v>6</v>
      </c>
      <c r="B10" s="84" t="s">
        <v>275</v>
      </c>
      <c r="C10" s="85"/>
      <c r="D10" s="85"/>
      <c r="E10" s="85"/>
      <c r="F10" s="85">
        <v>4</v>
      </c>
      <c r="G10" s="76">
        <f t="shared" si="1"/>
        <v>4</v>
      </c>
      <c r="H10" s="73" t="s">
        <v>342</v>
      </c>
      <c r="I10" s="77">
        <v>0</v>
      </c>
      <c r="J10" s="77">
        <f t="shared" si="0"/>
        <v>0</v>
      </c>
    </row>
    <row r="11" spans="1:10" x14ac:dyDescent="0.3">
      <c r="A11" s="83">
        <v>7</v>
      </c>
      <c r="B11" s="84" t="s">
        <v>276</v>
      </c>
      <c r="C11" s="85"/>
      <c r="D11" s="85"/>
      <c r="E11" s="85"/>
      <c r="F11" s="85">
        <v>57</v>
      </c>
      <c r="G11" s="76">
        <f t="shared" si="1"/>
        <v>57</v>
      </c>
      <c r="H11" s="73" t="s">
        <v>342</v>
      </c>
      <c r="I11" s="77">
        <v>0</v>
      </c>
      <c r="J11" s="77">
        <f t="shared" si="0"/>
        <v>0</v>
      </c>
    </row>
    <row r="12" spans="1:10" x14ac:dyDescent="0.3">
      <c r="A12" s="83">
        <v>8</v>
      </c>
      <c r="B12" s="84" t="s">
        <v>277</v>
      </c>
      <c r="C12" s="85"/>
      <c r="D12" s="85"/>
      <c r="E12" s="85"/>
      <c r="F12" s="85">
        <v>1</v>
      </c>
      <c r="G12" s="76">
        <f t="shared" si="1"/>
        <v>1</v>
      </c>
      <c r="H12" s="73" t="s">
        <v>342</v>
      </c>
      <c r="I12" s="77">
        <v>0</v>
      </c>
      <c r="J12" s="77">
        <f t="shared" si="0"/>
        <v>0</v>
      </c>
    </row>
    <row r="13" spans="1:10" x14ac:dyDescent="0.3">
      <c r="A13" s="83">
        <v>9</v>
      </c>
      <c r="B13" s="84" t="s">
        <v>278</v>
      </c>
      <c r="C13" s="85"/>
      <c r="D13" s="85"/>
      <c r="E13" s="85"/>
      <c r="F13" s="85">
        <v>13</v>
      </c>
      <c r="G13" s="76">
        <f t="shared" si="1"/>
        <v>13</v>
      </c>
      <c r="H13" s="73" t="s">
        <v>342</v>
      </c>
      <c r="I13" s="77">
        <v>0</v>
      </c>
      <c r="J13" s="77">
        <f t="shared" si="0"/>
        <v>0</v>
      </c>
    </row>
    <row r="14" spans="1:10" x14ac:dyDescent="0.3">
      <c r="A14" s="83">
        <v>10</v>
      </c>
      <c r="B14" s="84" t="s">
        <v>279</v>
      </c>
      <c r="C14" s="85"/>
      <c r="D14" s="85"/>
      <c r="E14" s="85"/>
      <c r="F14" s="85">
        <v>3</v>
      </c>
      <c r="G14" s="76">
        <f t="shared" si="1"/>
        <v>3</v>
      </c>
      <c r="H14" s="73" t="s">
        <v>342</v>
      </c>
      <c r="I14" s="77">
        <v>0</v>
      </c>
      <c r="J14" s="77">
        <f t="shared" si="0"/>
        <v>0</v>
      </c>
    </row>
    <row r="15" spans="1:10" x14ac:dyDescent="0.3">
      <c r="A15" s="83">
        <v>11</v>
      </c>
      <c r="B15" s="84" t="s">
        <v>280</v>
      </c>
      <c r="C15" s="85"/>
      <c r="D15" s="85"/>
      <c r="E15" s="85"/>
      <c r="F15" s="85">
        <v>6</v>
      </c>
      <c r="G15" s="76">
        <f t="shared" si="1"/>
        <v>6</v>
      </c>
      <c r="H15" s="73" t="s">
        <v>342</v>
      </c>
      <c r="I15" s="77">
        <v>0</v>
      </c>
      <c r="J15" s="77">
        <f t="shared" si="0"/>
        <v>0</v>
      </c>
    </row>
    <row r="16" spans="1:10" x14ac:dyDescent="0.3">
      <c r="A16" s="83">
        <v>12</v>
      </c>
      <c r="B16" s="84" t="s">
        <v>281</v>
      </c>
      <c r="C16" s="85"/>
      <c r="D16" s="85"/>
      <c r="E16" s="85"/>
      <c r="F16" s="85">
        <v>47</v>
      </c>
      <c r="G16" s="76">
        <f t="shared" si="1"/>
        <v>47</v>
      </c>
      <c r="H16" s="73" t="s">
        <v>342</v>
      </c>
      <c r="I16" s="77">
        <v>0</v>
      </c>
      <c r="J16" s="77">
        <f t="shared" si="0"/>
        <v>0</v>
      </c>
    </row>
    <row r="17" spans="1:10" x14ac:dyDescent="0.3">
      <c r="A17" s="83">
        <v>13</v>
      </c>
      <c r="B17" s="86" t="s">
        <v>282</v>
      </c>
      <c r="C17" s="67"/>
      <c r="D17" s="67"/>
      <c r="E17" s="67"/>
      <c r="F17" s="91">
        <v>13</v>
      </c>
      <c r="G17" s="76">
        <f t="shared" si="1"/>
        <v>13</v>
      </c>
      <c r="H17" s="73" t="s">
        <v>342</v>
      </c>
      <c r="I17" s="77">
        <v>0</v>
      </c>
      <c r="J17" s="77">
        <f t="shared" si="0"/>
        <v>0</v>
      </c>
    </row>
    <row r="18" spans="1:10" x14ac:dyDescent="0.3">
      <c r="A18" s="83">
        <v>14</v>
      </c>
      <c r="B18" s="86" t="s">
        <v>283</v>
      </c>
      <c r="C18" s="67"/>
      <c r="D18" s="67"/>
      <c r="E18" s="67"/>
      <c r="F18" s="91">
        <v>9</v>
      </c>
      <c r="G18" s="76">
        <f t="shared" si="1"/>
        <v>9</v>
      </c>
      <c r="H18" s="73" t="s">
        <v>342</v>
      </c>
      <c r="I18" s="77">
        <v>0</v>
      </c>
      <c r="J18" s="77">
        <f t="shared" si="0"/>
        <v>0</v>
      </c>
    </row>
    <row r="19" spans="1:10" x14ac:dyDescent="0.3">
      <c r="A19" s="83">
        <v>15</v>
      </c>
      <c r="B19" s="86" t="s">
        <v>284</v>
      </c>
      <c r="C19" s="67"/>
      <c r="D19" s="67"/>
      <c r="E19" s="67"/>
      <c r="F19" s="91">
        <v>9</v>
      </c>
      <c r="G19" s="76">
        <f t="shared" si="1"/>
        <v>9</v>
      </c>
      <c r="H19" s="73" t="s">
        <v>342</v>
      </c>
      <c r="I19" s="77">
        <v>0</v>
      </c>
      <c r="J19" s="77">
        <f t="shared" si="0"/>
        <v>0</v>
      </c>
    </row>
    <row r="20" spans="1:10" x14ac:dyDescent="0.3">
      <c r="A20" s="83">
        <v>16</v>
      </c>
      <c r="B20" s="86" t="s">
        <v>285</v>
      </c>
      <c r="C20" s="67"/>
      <c r="D20" s="67"/>
      <c r="E20" s="67"/>
      <c r="F20" s="91">
        <v>6</v>
      </c>
      <c r="G20" s="76">
        <f t="shared" si="1"/>
        <v>6</v>
      </c>
      <c r="H20" s="73" t="s">
        <v>342</v>
      </c>
      <c r="I20" s="77">
        <v>0</v>
      </c>
      <c r="J20" s="77">
        <f t="shared" si="0"/>
        <v>0</v>
      </c>
    </row>
    <row r="21" spans="1:10" x14ac:dyDescent="0.3">
      <c r="A21" s="83">
        <v>17</v>
      </c>
      <c r="B21" s="86" t="s">
        <v>286</v>
      </c>
      <c r="C21" s="67"/>
      <c r="D21" s="67"/>
      <c r="E21" s="67"/>
      <c r="F21" s="91">
        <v>6</v>
      </c>
      <c r="G21" s="76">
        <f t="shared" si="1"/>
        <v>6</v>
      </c>
      <c r="H21" s="73" t="s">
        <v>342</v>
      </c>
      <c r="I21" s="77">
        <v>0</v>
      </c>
      <c r="J21" s="77">
        <f t="shared" si="0"/>
        <v>0</v>
      </c>
    </row>
    <row r="22" spans="1:10" x14ac:dyDescent="0.3">
      <c r="A22" s="83">
        <v>18</v>
      </c>
      <c r="B22" s="86" t="s">
        <v>287</v>
      </c>
      <c r="C22" s="67"/>
      <c r="D22" s="67"/>
      <c r="E22" s="67"/>
      <c r="F22" s="91">
        <v>1</v>
      </c>
      <c r="G22" s="76">
        <f t="shared" si="1"/>
        <v>1</v>
      </c>
      <c r="H22" s="73" t="s">
        <v>342</v>
      </c>
      <c r="I22" s="77">
        <v>0</v>
      </c>
      <c r="J22" s="77">
        <f t="shared" si="0"/>
        <v>0</v>
      </c>
    </row>
    <row r="23" spans="1:10" x14ac:dyDescent="0.3">
      <c r="A23" s="83">
        <v>19</v>
      </c>
      <c r="B23" s="86" t="s">
        <v>288</v>
      </c>
      <c r="C23" s="67"/>
      <c r="D23" s="67"/>
      <c r="E23" s="67"/>
      <c r="F23" s="91">
        <v>1</v>
      </c>
      <c r="G23" s="76">
        <f t="shared" si="1"/>
        <v>1</v>
      </c>
      <c r="H23" s="73" t="s">
        <v>342</v>
      </c>
      <c r="I23" s="77">
        <v>0</v>
      </c>
      <c r="J23" s="77">
        <f t="shared" si="0"/>
        <v>0</v>
      </c>
    </row>
    <row r="24" spans="1:10" x14ac:dyDescent="0.3">
      <c r="A24" s="83">
        <v>20</v>
      </c>
      <c r="B24" s="86" t="s">
        <v>289</v>
      </c>
      <c r="C24" s="67"/>
      <c r="D24" s="67"/>
      <c r="E24" s="67"/>
      <c r="F24" s="91">
        <v>7</v>
      </c>
      <c r="G24" s="76">
        <f t="shared" si="1"/>
        <v>7</v>
      </c>
      <c r="H24" s="73" t="s">
        <v>342</v>
      </c>
      <c r="I24" s="77">
        <v>0</v>
      </c>
      <c r="J24" s="77">
        <f t="shared" si="0"/>
        <v>0</v>
      </c>
    </row>
    <row r="25" spans="1:10" x14ac:dyDescent="0.3">
      <c r="A25" s="83">
        <v>21</v>
      </c>
      <c r="B25" s="86" t="s">
        <v>290</v>
      </c>
      <c r="C25" s="67"/>
      <c r="D25" s="67"/>
      <c r="E25" s="67"/>
      <c r="F25" s="91">
        <v>3</v>
      </c>
      <c r="G25" s="76">
        <f t="shared" si="1"/>
        <v>3</v>
      </c>
      <c r="H25" s="73" t="s">
        <v>342</v>
      </c>
      <c r="I25" s="77">
        <v>0</v>
      </c>
      <c r="J25" s="77">
        <f t="shared" si="0"/>
        <v>0</v>
      </c>
    </row>
    <row r="26" spans="1:10" x14ac:dyDescent="0.3">
      <c r="A26" s="83">
        <v>22</v>
      </c>
      <c r="B26" s="86" t="s">
        <v>291</v>
      </c>
      <c r="C26" s="67"/>
      <c r="D26" s="67"/>
      <c r="E26" s="67"/>
      <c r="F26" s="91">
        <v>17</v>
      </c>
      <c r="G26" s="76">
        <f t="shared" si="1"/>
        <v>17</v>
      </c>
      <c r="H26" s="73" t="s">
        <v>342</v>
      </c>
      <c r="I26" s="77">
        <v>0</v>
      </c>
      <c r="J26" s="77">
        <f t="shared" si="0"/>
        <v>0</v>
      </c>
    </row>
    <row r="27" spans="1:10" x14ac:dyDescent="0.3">
      <c r="A27" s="83">
        <v>23</v>
      </c>
      <c r="B27" s="86" t="s">
        <v>292</v>
      </c>
      <c r="C27" s="67"/>
      <c r="D27" s="67"/>
      <c r="E27" s="67"/>
      <c r="F27" s="91">
        <v>1</v>
      </c>
      <c r="G27" s="76">
        <f t="shared" si="1"/>
        <v>1</v>
      </c>
      <c r="H27" s="73" t="s">
        <v>342</v>
      </c>
      <c r="I27" s="77">
        <v>0</v>
      </c>
      <c r="J27" s="77">
        <f t="shared" si="0"/>
        <v>0</v>
      </c>
    </row>
    <row r="28" spans="1:10" x14ac:dyDescent="0.3">
      <c r="A28" s="83">
        <v>24</v>
      </c>
      <c r="B28" s="86" t="s">
        <v>293</v>
      </c>
      <c r="C28" s="67"/>
      <c r="D28" s="67"/>
      <c r="E28" s="67"/>
      <c r="F28" s="91">
        <v>27</v>
      </c>
      <c r="G28" s="76">
        <f t="shared" si="1"/>
        <v>27</v>
      </c>
      <c r="H28" s="73" t="s">
        <v>342</v>
      </c>
      <c r="I28" s="77">
        <v>0</v>
      </c>
      <c r="J28" s="77">
        <f t="shared" si="0"/>
        <v>0</v>
      </c>
    </row>
    <row r="29" spans="1:10" x14ac:dyDescent="0.3">
      <c r="A29" s="83">
        <v>25</v>
      </c>
      <c r="B29" s="86" t="s">
        <v>294</v>
      </c>
      <c r="C29" s="67"/>
      <c r="D29" s="67"/>
      <c r="E29" s="67"/>
      <c r="F29" s="91">
        <v>54</v>
      </c>
      <c r="G29" s="76">
        <f t="shared" si="1"/>
        <v>54</v>
      </c>
      <c r="H29" s="73" t="s">
        <v>342</v>
      </c>
      <c r="I29" s="77">
        <v>0</v>
      </c>
      <c r="J29" s="77">
        <f t="shared" si="0"/>
        <v>0</v>
      </c>
    </row>
    <row r="30" spans="1:10" x14ac:dyDescent="0.3">
      <c r="A30" s="83">
        <v>26</v>
      </c>
      <c r="B30" s="86" t="s">
        <v>295</v>
      </c>
      <c r="C30" s="67"/>
      <c r="D30" s="67"/>
      <c r="E30" s="67"/>
      <c r="F30" s="91">
        <v>43</v>
      </c>
      <c r="G30" s="76">
        <f t="shared" si="1"/>
        <v>43</v>
      </c>
      <c r="H30" s="73" t="s">
        <v>342</v>
      </c>
      <c r="I30" s="77">
        <v>0</v>
      </c>
      <c r="J30" s="77">
        <f t="shared" si="0"/>
        <v>0</v>
      </c>
    </row>
    <row r="31" spans="1:10" x14ac:dyDescent="0.3">
      <c r="A31" s="83">
        <v>27</v>
      </c>
      <c r="B31" s="86" t="s">
        <v>296</v>
      </c>
      <c r="C31" s="67"/>
      <c r="D31" s="67"/>
      <c r="E31" s="67"/>
      <c r="F31" s="91">
        <v>25</v>
      </c>
      <c r="G31" s="76">
        <f t="shared" si="1"/>
        <v>25</v>
      </c>
      <c r="H31" s="73" t="s">
        <v>342</v>
      </c>
      <c r="I31" s="77">
        <v>0</v>
      </c>
      <c r="J31" s="77">
        <f t="shared" si="0"/>
        <v>0</v>
      </c>
    </row>
    <row r="32" spans="1:10" x14ac:dyDescent="0.3">
      <c r="A32" s="83">
        <v>28</v>
      </c>
      <c r="B32" s="86" t="s">
        <v>297</v>
      </c>
      <c r="C32" s="67"/>
      <c r="D32" s="67"/>
      <c r="E32" s="67"/>
      <c r="F32" s="91">
        <v>22</v>
      </c>
      <c r="G32" s="76">
        <f t="shared" si="1"/>
        <v>22</v>
      </c>
      <c r="H32" s="73" t="s">
        <v>342</v>
      </c>
      <c r="I32" s="77">
        <v>0</v>
      </c>
      <c r="J32" s="77">
        <f t="shared" si="0"/>
        <v>0</v>
      </c>
    </row>
    <row r="33" spans="1:10" x14ac:dyDescent="0.3">
      <c r="A33" s="83">
        <v>29</v>
      </c>
      <c r="B33" s="86" t="s">
        <v>298</v>
      </c>
      <c r="C33" s="67"/>
      <c r="D33" s="67"/>
      <c r="E33" s="67"/>
      <c r="F33" s="91">
        <v>26</v>
      </c>
      <c r="G33" s="76">
        <f t="shared" si="1"/>
        <v>26</v>
      </c>
      <c r="H33" s="73" t="s">
        <v>342</v>
      </c>
      <c r="I33" s="77">
        <v>0</v>
      </c>
      <c r="J33" s="77">
        <f t="shared" si="0"/>
        <v>0</v>
      </c>
    </row>
    <row r="34" spans="1:10" x14ac:dyDescent="0.3">
      <c r="A34" s="83">
        <v>30</v>
      </c>
      <c r="B34" s="86" t="s">
        <v>299</v>
      </c>
      <c r="C34" s="67"/>
      <c r="D34" s="67"/>
      <c r="E34" s="67"/>
      <c r="F34" s="91">
        <v>1</v>
      </c>
      <c r="G34" s="76">
        <f t="shared" si="1"/>
        <v>1</v>
      </c>
      <c r="H34" s="73" t="s">
        <v>342</v>
      </c>
      <c r="I34" s="77">
        <v>0</v>
      </c>
      <c r="J34" s="77">
        <f t="shared" si="0"/>
        <v>0</v>
      </c>
    </row>
    <row r="35" spans="1:10" x14ac:dyDescent="0.3">
      <c r="A35" s="83">
        <v>31</v>
      </c>
      <c r="B35" s="86" t="s">
        <v>300</v>
      </c>
      <c r="C35" s="67"/>
      <c r="D35" s="67"/>
      <c r="E35" s="67"/>
      <c r="F35" s="91">
        <v>27</v>
      </c>
      <c r="G35" s="76">
        <f t="shared" si="1"/>
        <v>27</v>
      </c>
      <c r="H35" s="73" t="s">
        <v>342</v>
      </c>
      <c r="I35" s="77">
        <v>0</v>
      </c>
      <c r="J35" s="77">
        <f t="shared" si="0"/>
        <v>0</v>
      </c>
    </row>
    <row r="36" spans="1:10" x14ac:dyDescent="0.3">
      <c r="A36" s="83">
        <v>32</v>
      </c>
      <c r="B36" s="86" t="s">
        <v>301</v>
      </c>
      <c r="C36" s="67"/>
      <c r="D36" s="67"/>
      <c r="E36" s="67"/>
      <c r="F36" s="91">
        <v>5</v>
      </c>
      <c r="G36" s="76">
        <f t="shared" si="1"/>
        <v>5</v>
      </c>
      <c r="H36" s="73" t="s">
        <v>342</v>
      </c>
      <c r="I36" s="77">
        <v>0</v>
      </c>
      <c r="J36" s="77">
        <f t="shared" si="0"/>
        <v>0</v>
      </c>
    </row>
    <row r="37" spans="1:10" x14ac:dyDescent="0.3">
      <c r="A37" s="83">
        <v>33</v>
      </c>
      <c r="B37" s="86" t="s">
        <v>302</v>
      </c>
      <c r="C37" s="67"/>
      <c r="D37" s="67"/>
      <c r="E37" s="67"/>
      <c r="F37" s="91">
        <v>1</v>
      </c>
      <c r="G37" s="76">
        <f t="shared" si="1"/>
        <v>1</v>
      </c>
      <c r="H37" s="73" t="s">
        <v>342</v>
      </c>
      <c r="I37" s="77">
        <v>0</v>
      </c>
      <c r="J37" s="77">
        <f t="shared" si="0"/>
        <v>0</v>
      </c>
    </row>
    <row r="38" spans="1:10" x14ac:dyDescent="0.3">
      <c r="A38" s="83">
        <v>34</v>
      </c>
      <c r="B38" s="86" t="s">
        <v>303</v>
      </c>
      <c r="C38" s="67"/>
      <c r="D38" s="67"/>
      <c r="E38" s="67"/>
      <c r="F38" s="91">
        <v>1</v>
      </c>
      <c r="G38" s="76">
        <f t="shared" si="1"/>
        <v>1</v>
      </c>
      <c r="H38" s="73" t="s">
        <v>342</v>
      </c>
      <c r="I38" s="77">
        <v>0</v>
      </c>
      <c r="J38" s="77">
        <f t="shared" si="0"/>
        <v>0</v>
      </c>
    </row>
    <row r="39" spans="1:10" x14ac:dyDescent="0.3">
      <c r="A39" s="83">
        <v>35</v>
      </c>
      <c r="B39" s="88" t="s">
        <v>320</v>
      </c>
      <c r="C39" s="89"/>
      <c r="D39" s="89"/>
      <c r="E39" s="89"/>
      <c r="F39" s="92">
        <v>7</v>
      </c>
      <c r="G39" s="76">
        <f t="shared" si="1"/>
        <v>7</v>
      </c>
      <c r="H39" s="73" t="s">
        <v>342</v>
      </c>
      <c r="I39" s="77">
        <v>0</v>
      </c>
      <c r="J39" s="77">
        <f t="shared" si="0"/>
        <v>0</v>
      </c>
    </row>
    <row r="40" spans="1:10" x14ac:dyDescent="0.3">
      <c r="A40" s="83">
        <v>36</v>
      </c>
      <c r="B40" s="88" t="s">
        <v>321</v>
      </c>
      <c r="C40" s="89"/>
      <c r="D40" s="89"/>
      <c r="E40" s="89"/>
      <c r="F40" s="92">
        <v>7</v>
      </c>
      <c r="G40" s="76">
        <f t="shared" si="1"/>
        <v>7</v>
      </c>
      <c r="H40" s="73" t="s">
        <v>342</v>
      </c>
      <c r="I40" s="77">
        <v>0</v>
      </c>
      <c r="J40" s="77">
        <f t="shared" si="0"/>
        <v>0</v>
      </c>
    </row>
    <row r="41" spans="1:10" x14ac:dyDescent="0.3">
      <c r="A41" s="83">
        <v>37</v>
      </c>
      <c r="B41" s="88" t="s">
        <v>322</v>
      </c>
      <c r="C41" s="89"/>
      <c r="D41" s="89"/>
      <c r="E41" s="89"/>
      <c r="F41" s="92">
        <v>7</v>
      </c>
      <c r="G41" s="76">
        <f t="shared" si="1"/>
        <v>7</v>
      </c>
      <c r="H41" s="73" t="s">
        <v>342</v>
      </c>
      <c r="I41" s="77">
        <v>0</v>
      </c>
      <c r="J41" s="77">
        <f t="shared" si="0"/>
        <v>0</v>
      </c>
    </row>
    <row r="42" spans="1:10" x14ac:dyDescent="0.3">
      <c r="A42" s="83">
        <v>38</v>
      </c>
      <c r="B42" s="88" t="s">
        <v>323</v>
      </c>
      <c r="C42" s="89"/>
      <c r="D42" s="89"/>
      <c r="E42" s="89"/>
      <c r="F42" s="92">
        <v>2</v>
      </c>
      <c r="G42" s="76">
        <f t="shared" si="1"/>
        <v>2</v>
      </c>
      <c r="H42" s="73" t="s">
        <v>342</v>
      </c>
      <c r="I42" s="77">
        <v>0</v>
      </c>
      <c r="J42" s="77">
        <f t="shared" si="0"/>
        <v>0</v>
      </c>
    </row>
    <row r="43" spans="1:10" x14ac:dyDescent="0.3">
      <c r="A43" s="83">
        <v>39</v>
      </c>
      <c r="B43" s="88" t="s">
        <v>324</v>
      </c>
      <c r="C43" s="89"/>
      <c r="D43" s="89"/>
      <c r="E43" s="89"/>
      <c r="F43" s="92">
        <v>3</v>
      </c>
      <c r="G43" s="76">
        <f t="shared" si="1"/>
        <v>3</v>
      </c>
      <c r="H43" s="73" t="s">
        <v>342</v>
      </c>
      <c r="I43" s="77">
        <v>0</v>
      </c>
      <c r="J43" s="77">
        <f t="shared" si="0"/>
        <v>0</v>
      </c>
    </row>
    <row r="44" spans="1:10" x14ac:dyDescent="0.3">
      <c r="A44" s="83">
        <v>40</v>
      </c>
      <c r="B44" s="88" t="s">
        <v>325</v>
      </c>
      <c r="C44" s="89"/>
      <c r="D44" s="89"/>
      <c r="E44" s="89"/>
      <c r="F44" s="92">
        <v>2</v>
      </c>
      <c r="G44" s="76">
        <f t="shared" si="1"/>
        <v>2</v>
      </c>
      <c r="H44" s="73" t="s">
        <v>342</v>
      </c>
      <c r="I44" s="77">
        <v>0</v>
      </c>
      <c r="J44" s="77">
        <f t="shared" si="0"/>
        <v>0</v>
      </c>
    </row>
    <row r="45" spans="1:10" x14ac:dyDescent="0.3">
      <c r="A45" s="83">
        <v>41</v>
      </c>
      <c r="B45" s="88" t="s">
        <v>326</v>
      </c>
      <c r="C45" s="89"/>
      <c r="D45" s="89"/>
      <c r="E45" s="89"/>
      <c r="F45" s="92">
        <v>5</v>
      </c>
      <c r="G45" s="76">
        <f t="shared" si="1"/>
        <v>5</v>
      </c>
      <c r="H45" s="73" t="s">
        <v>342</v>
      </c>
      <c r="I45" s="77">
        <v>0</v>
      </c>
      <c r="J45" s="77">
        <f t="shared" si="0"/>
        <v>0</v>
      </c>
    </row>
    <row r="46" spans="1:10" x14ac:dyDescent="0.3">
      <c r="A46" s="83">
        <v>42</v>
      </c>
      <c r="B46" s="88" t="s">
        <v>327</v>
      </c>
      <c r="C46" s="89"/>
      <c r="D46" s="89"/>
      <c r="E46" s="89"/>
      <c r="F46" s="92">
        <v>5</v>
      </c>
      <c r="G46" s="76">
        <f t="shared" si="1"/>
        <v>5</v>
      </c>
      <c r="H46" s="73" t="s">
        <v>342</v>
      </c>
      <c r="I46" s="77">
        <v>0</v>
      </c>
      <c r="J46" s="77">
        <f t="shared" si="0"/>
        <v>0</v>
      </c>
    </row>
    <row r="47" spans="1:10" x14ac:dyDescent="0.3">
      <c r="A47" s="83">
        <v>43</v>
      </c>
      <c r="B47" s="88" t="s">
        <v>328</v>
      </c>
      <c r="C47" s="89"/>
      <c r="D47" s="89"/>
      <c r="E47" s="89"/>
      <c r="F47" s="92">
        <v>5</v>
      </c>
      <c r="G47" s="76">
        <f t="shared" si="1"/>
        <v>5</v>
      </c>
      <c r="H47" s="73" t="s">
        <v>342</v>
      </c>
      <c r="I47" s="77">
        <v>0</v>
      </c>
      <c r="J47" s="77">
        <f t="shared" si="0"/>
        <v>0</v>
      </c>
    </row>
    <row r="48" spans="1:10" x14ac:dyDescent="0.3">
      <c r="A48" s="83">
        <v>44</v>
      </c>
      <c r="B48" s="94" t="s">
        <v>329</v>
      </c>
      <c r="C48" s="95"/>
      <c r="D48" s="95"/>
      <c r="E48" s="95"/>
      <c r="F48" s="96">
        <v>27</v>
      </c>
      <c r="G48" s="76">
        <f t="shared" si="1"/>
        <v>27</v>
      </c>
      <c r="H48" s="73" t="s">
        <v>342</v>
      </c>
      <c r="I48" s="77">
        <v>0</v>
      </c>
      <c r="J48" s="77">
        <f t="shared" si="0"/>
        <v>0</v>
      </c>
    </row>
    <row r="49" spans="1:10" x14ac:dyDescent="0.3">
      <c r="A49" s="83">
        <v>45</v>
      </c>
      <c r="B49" s="94" t="s">
        <v>331</v>
      </c>
      <c r="C49" s="95"/>
      <c r="D49" s="95"/>
      <c r="E49" s="95"/>
      <c r="F49" s="96">
        <v>27</v>
      </c>
      <c r="G49" s="76">
        <f t="shared" si="1"/>
        <v>27</v>
      </c>
      <c r="H49" s="73" t="s">
        <v>342</v>
      </c>
      <c r="I49" s="77">
        <v>0</v>
      </c>
      <c r="J49" s="77">
        <f t="shared" si="0"/>
        <v>0</v>
      </c>
    </row>
    <row r="50" spans="1:10" x14ac:dyDescent="0.3">
      <c r="A50" s="83">
        <v>46</v>
      </c>
      <c r="B50" s="94" t="s">
        <v>332</v>
      </c>
      <c r="C50" s="95"/>
      <c r="D50" s="95"/>
      <c r="E50" s="95"/>
      <c r="F50" s="96">
        <v>37</v>
      </c>
      <c r="G50" s="76">
        <f t="shared" si="1"/>
        <v>37</v>
      </c>
      <c r="H50" s="73" t="s">
        <v>342</v>
      </c>
      <c r="I50" s="77">
        <v>0</v>
      </c>
      <c r="J50" s="77">
        <f t="shared" si="0"/>
        <v>0</v>
      </c>
    </row>
    <row r="51" spans="1:10" x14ac:dyDescent="0.3">
      <c r="A51" s="83">
        <v>47</v>
      </c>
      <c r="B51" s="88" t="s">
        <v>330</v>
      </c>
      <c r="C51" s="89"/>
      <c r="D51" s="89"/>
      <c r="E51" s="89"/>
      <c r="F51" s="92">
        <v>27</v>
      </c>
      <c r="G51" s="76">
        <f t="shared" si="1"/>
        <v>27</v>
      </c>
      <c r="H51" s="73" t="s">
        <v>342</v>
      </c>
      <c r="I51" s="77">
        <v>0</v>
      </c>
      <c r="J51" s="77">
        <f t="shared" si="0"/>
        <v>0</v>
      </c>
    </row>
    <row r="52" spans="1:10" ht="15" thickBot="1" x14ac:dyDescent="0.35">
      <c r="A52" s="83">
        <v>48</v>
      </c>
      <c r="B52" s="87" t="s">
        <v>304</v>
      </c>
      <c r="C52" s="80"/>
      <c r="D52" s="80"/>
      <c r="E52" s="80"/>
      <c r="F52" s="93">
        <v>16</v>
      </c>
      <c r="G52" s="76">
        <f t="shared" si="1"/>
        <v>16</v>
      </c>
      <c r="H52" s="73" t="s">
        <v>342</v>
      </c>
      <c r="I52" s="77">
        <v>0</v>
      </c>
      <c r="J52" s="77">
        <f t="shared" si="0"/>
        <v>0</v>
      </c>
    </row>
    <row r="53" spans="1:10" ht="15" thickBot="1" x14ac:dyDescent="0.35">
      <c r="A53" s="124" t="s">
        <v>9</v>
      </c>
      <c r="B53" s="122"/>
      <c r="C53" s="122"/>
      <c r="D53" s="123"/>
      <c r="E53" s="48"/>
      <c r="F53" s="48">
        <f>SUM(F5:F52)</f>
        <v>620</v>
      </c>
      <c r="G53" s="48">
        <f t="shared" ref="G53:J53" si="2">SUM(G5:G52)</f>
        <v>620</v>
      </c>
      <c r="I53" s="48"/>
      <c r="J53" s="49">
        <f t="shared" si="2"/>
        <v>0</v>
      </c>
    </row>
  </sheetData>
  <mergeCells count="1">
    <mergeCell ref="A53:D53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A0D039-01AB-4B41-B2F5-BF7D1D480BD3}">
  <dimension ref="A1:J25"/>
  <sheetViews>
    <sheetView workbookViewId="0">
      <selection activeCell="H1" sqref="H1:H1048576"/>
    </sheetView>
  </sheetViews>
  <sheetFormatPr defaultColWidth="8.77734375" defaultRowHeight="14.4" x14ac:dyDescent="0.3"/>
  <cols>
    <col min="1" max="1" width="8.77734375" style="51"/>
    <col min="2" max="2" width="27.44140625" style="51" customWidth="1"/>
    <col min="3" max="3" width="8.77734375" style="51"/>
    <col min="4" max="4" width="25.44140625" style="51" customWidth="1"/>
    <col min="5" max="5" width="15.44140625" style="51" customWidth="1"/>
    <col min="6" max="6" width="15.21875" style="51" customWidth="1"/>
    <col min="7" max="7" width="13.77734375" style="51" customWidth="1"/>
    <col min="8" max="8" width="15.5546875" style="17" customWidth="1"/>
    <col min="9" max="9" width="11" style="51" customWidth="1"/>
    <col min="10" max="10" width="14.6640625" style="51" customWidth="1"/>
    <col min="11" max="16384" width="8.77734375" style="51"/>
  </cols>
  <sheetData>
    <row r="1" spans="1:10" x14ac:dyDescent="0.3">
      <c r="A1" s="35" t="s">
        <v>307</v>
      </c>
      <c r="B1" s="50" t="s">
        <v>308</v>
      </c>
      <c r="H1" s="5"/>
    </row>
    <row r="2" spans="1:10" ht="15" thickBot="1" x14ac:dyDescent="0.35">
      <c r="H2" s="6"/>
    </row>
    <row r="3" spans="1:10" ht="43.8" thickBot="1" x14ac:dyDescent="0.35">
      <c r="A3" s="36" t="s">
        <v>0</v>
      </c>
      <c r="B3" s="36" t="s">
        <v>1</v>
      </c>
      <c r="C3" s="37" t="s">
        <v>2</v>
      </c>
      <c r="D3" s="37" t="s">
        <v>3</v>
      </c>
      <c r="E3" s="37" t="s">
        <v>4</v>
      </c>
      <c r="F3" s="37" t="s">
        <v>5</v>
      </c>
      <c r="G3" s="36" t="s">
        <v>6</v>
      </c>
      <c r="H3" s="11" t="s">
        <v>341</v>
      </c>
      <c r="I3" s="36" t="s">
        <v>7</v>
      </c>
      <c r="J3" s="36" t="s">
        <v>8</v>
      </c>
    </row>
    <row r="4" spans="1:10" ht="15.6" thickTop="1" thickBot="1" x14ac:dyDescent="0.35">
      <c r="A4" s="55">
        <v>1</v>
      </c>
      <c r="B4" s="55">
        <v>2</v>
      </c>
      <c r="C4" s="56">
        <v>3</v>
      </c>
      <c r="D4" s="56">
        <v>4</v>
      </c>
      <c r="E4" s="56">
        <v>5</v>
      </c>
      <c r="F4" s="56">
        <v>6</v>
      </c>
      <c r="G4" s="55">
        <v>7</v>
      </c>
      <c r="H4" s="16"/>
      <c r="I4" s="55">
        <v>8</v>
      </c>
      <c r="J4" s="55">
        <v>9</v>
      </c>
    </row>
    <row r="5" spans="1:10" ht="28.8" x14ac:dyDescent="0.3">
      <c r="A5" s="57">
        <v>1</v>
      </c>
      <c r="B5" s="58" t="s">
        <v>151</v>
      </c>
      <c r="C5" s="59"/>
      <c r="D5" s="57"/>
      <c r="E5" s="57"/>
      <c r="F5" s="60">
        <v>4</v>
      </c>
      <c r="G5" s="120">
        <f>E5+F5</f>
        <v>4</v>
      </c>
      <c r="H5" s="73" t="s">
        <v>342</v>
      </c>
      <c r="I5" s="61">
        <v>0</v>
      </c>
      <c r="J5" s="61">
        <f>G5*I5</f>
        <v>0</v>
      </c>
    </row>
    <row r="6" spans="1:10" ht="28.8" x14ac:dyDescent="0.3">
      <c r="A6" s="57">
        <v>2</v>
      </c>
      <c r="B6" s="58" t="s">
        <v>152</v>
      </c>
      <c r="C6" s="59"/>
      <c r="D6" s="57"/>
      <c r="E6" s="57"/>
      <c r="F6" s="60">
        <v>4</v>
      </c>
      <c r="G6" s="120">
        <f>E6+F6</f>
        <v>4</v>
      </c>
      <c r="H6" s="73" t="s">
        <v>342</v>
      </c>
      <c r="I6" s="61">
        <v>0</v>
      </c>
      <c r="J6" s="61">
        <f t="shared" ref="J6:J24" si="0">G6*I6</f>
        <v>0</v>
      </c>
    </row>
    <row r="7" spans="1:10" ht="28.8" x14ac:dyDescent="0.3">
      <c r="A7" s="57">
        <v>3</v>
      </c>
      <c r="B7" s="58" t="s">
        <v>174</v>
      </c>
      <c r="C7" s="59"/>
      <c r="D7" s="57"/>
      <c r="E7" s="57"/>
      <c r="F7" s="60">
        <f>40+120</f>
        <v>160</v>
      </c>
      <c r="G7" s="120">
        <f t="shared" ref="G7:G24" si="1">E7+F7</f>
        <v>160</v>
      </c>
      <c r="H7" s="73" t="s">
        <v>342</v>
      </c>
      <c r="I7" s="61">
        <v>0</v>
      </c>
      <c r="J7" s="61">
        <f t="shared" si="0"/>
        <v>0</v>
      </c>
    </row>
    <row r="8" spans="1:10" ht="28.8" x14ac:dyDescent="0.3">
      <c r="A8" s="57">
        <v>4</v>
      </c>
      <c r="B8" s="58" t="s">
        <v>178</v>
      </c>
      <c r="C8" s="59"/>
      <c r="D8" s="57"/>
      <c r="E8" s="57"/>
      <c r="F8" s="60">
        <v>300</v>
      </c>
      <c r="G8" s="120">
        <f t="shared" si="1"/>
        <v>300</v>
      </c>
      <c r="H8" s="73" t="s">
        <v>342</v>
      </c>
      <c r="I8" s="61">
        <v>0</v>
      </c>
      <c r="J8" s="61">
        <f t="shared" si="0"/>
        <v>0</v>
      </c>
    </row>
    <row r="9" spans="1:10" ht="28.8" x14ac:dyDescent="0.3">
      <c r="A9" s="57">
        <v>5</v>
      </c>
      <c r="B9" s="58" t="s">
        <v>179</v>
      </c>
      <c r="C9" s="59"/>
      <c r="D9" s="57"/>
      <c r="E9" s="57"/>
      <c r="F9" s="60">
        <v>300</v>
      </c>
      <c r="G9" s="120">
        <f t="shared" si="1"/>
        <v>300</v>
      </c>
      <c r="H9" s="73" t="s">
        <v>342</v>
      </c>
      <c r="I9" s="61">
        <v>0</v>
      </c>
      <c r="J9" s="61">
        <f t="shared" si="0"/>
        <v>0</v>
      </c>
    </row>
    <row r="10" spans="1:10" ht="28.8" x14ac:dyDescent="0.3">
      <c r="A10" s="57">
        <v>6</v>
      </c>
      <c r="B10" s="58" t="s">
        <v>180</v>
      </c>
      <c r="C10" s="59"/>
      <c r="D10" s="57"/>
      <c r="E10" s="57"/>
      <c r="F10" s="60">
        <v>3</v>
      </c>
      <c r="G10" s="120">
        <f t="shared" si="1"/>
        <v>3</v>
      </c>
      <c r="H10" s="73" t="s">
        <v>342</v>
      </c>
      <c r="I10" s="61">
        <v>0</v>
      </c>
      <c r="J10" s="61">
        <f t="shared" si="0"/>
        <v>0</v>
      </c>
    </row>
    <row r="11" spans="1:10" ht="28.8" x14ac:dyDescent="0.3">
      <c r="A11" s="57">
        <v>7</v>
      </c>
      <c r="B11" s="58" t="s">
        <v>202</v>
      </c>
      <c r="C11" s="62"/>
      <c r="D11" s="57"/>
      <c r="E11" s="57"/>
      <c r="F11" s="60">
        <v>1</v>
      </c>
      <c r="G11" s="120">
        <f t="shared" si="1"/>
        <v>1</v>
      </c>
      <c r="H11" s="73" t="s">
        <v>342</v>
      </c>
      <c r="I11" s="61">
        <v>0</v>
      </c>
      <c r="J11" s="61">
        <f t="shared" si="0"/>
        <v>0</v>
      </c>
    </row>
    <row r="12" spans="1:10" ht="28.8" x14ac:dyDescent="0.3">
      <c r="A12" s="57">
        <v>8</v>
      </c>
      <c r="B12" s="58" t="s">
        <v>203</v>
      </c>
      <c r="C12" s="62"/>
      <c r="D12" s="57"/>
      <c r="E12" s="57"/>
      <c r="F12" s="60">
        <v>110</v>
      </c>
      <c r="G12" s="120">
        <f t="shared" si="1"/>
        <v>110</v>
      </c>
      <c r="H12" s="73" t="s">
        <v>342</v>
      </c>
      <c r="I12" s="61">
        <v>0</v>
      </c>
      <c r="J12" s="61">
        <f t="shared" si="0"/>
        <v>0</v>
      </c>
    </row>
    <row r="13" spans="1:10" x14ac:dyDescent="0.3">
      <c r="A13" s="57">
        <v>9</v>
      </c>
      <c r="B13" s="58" t="s">
        <v>317</v>
      </c>
      <c r="C13" s="62"/>
      <c r="D13" s="57"/>
      <c r="E13" s="57"/>
      <c r="F13" s="60">
        <v>1</v>
      </c>
      <c r="G13" s="120">
        <f t="shared" si="1"/>
        <v>1</v>
      </c>
      <c r="H13" s="73" t="s">
        <v>342</v>
      </c>
      <c r="I13" s="61">
        <v>0</v>
      </c>
      <c r="J13" s="61">
        <f t="shared" si="0"/>
        <v>0</v>
      </c>
    </row>
    <row r="14" spans="1:10" ht="28.8" x14ac:dyDescent="0.3">
      <c r="A14" s="57">
        <v>10</v>
      </c>
      <c r="B14" s="58" t="s">
        <v>340</v>
      </c>
      <c r="C14" s="62"/>
      <c r="D14" s="57"/>
      <c r="E14" s="57"/>
      <c r="F14" s="60">
        <v>1</v>
      </c>
      <c r="G14" s="120">
        <f t="shared" si="1"/>
        <v>1</v>
      </c>
      <c r="H14" s="73" t="s">
        <v>342</v>
      </c>
      <c r="I14" s="61">
        <v>0</v>
      </c>
      <c r="J14" s="61">
        <f t="shared" si="0"/>
        <v>0</v>
      </c>
    </row>
    <row r="15" spans="1:10" x14ac:dyDescent="0.3">
      <c r="A15" s="57">
        <v>11</v>
      </c>
      <c r="B15" s="58" t="s">
        <v>336</v>
      </c>
      <c r="C15" s="62"/>
      <c r="D15" s="57"/>
      <c r="E15" s="57"/>
      <c r="F15" s="60">
        <v>40</v>
      </c>
      <c r="G15" s="120">
        <f t="shared" si="1"/>
        <v>40</v>
      </c>
      <c r="H15" s="73" t="s">
        <v>342</v>
      </c>
      <c r="I15" s="61">
        <v>0</v>
      </c>
      <c r="J15" s="61">
        <f t="shared" si="0"/>
        <v>0</v>
      </c>
    </row>
    <row r="16" spans="1:10" ht="28.8" x14ac:dyDescent="0.3">
      <c r="A16" s="57">
        <v>12</v>
      </c>
      <c r="B16" s="58" t="s">
        <v>335</v>
      </c>
      <c r="C16" s="62"/>
      <c r="D16" s="57"/>
      <c r="E16" s="57"/>
      <c r="F16" s="60">
        <v>40</v>
      </c>
      <c r="G16" s="120">
        <f t="shared" si="1"/>
        <v>40</v>
      </c>
      <c r="H16" s="73" t="s">
        <v>342</v>
      </c>
      <c r="I16" s="61">
        <v>0</v>
      </c>
      <c r="J16" s="61">
        <f t="shared" si="0"/>
        <v>0</v>
      </c>
    </row>
    <row r="17" spans="1:10" ht="28.8" x14ac:dyDescent="0.3">
      <c r="A17" s="57">
        <v>13</v>
      </c>
      <c r="B17" s="58" t="s">
        <v>337</v>
      </c>
      <c r="C17" s="62"/>
      <c r="D17" s="57"/>
      <c r="E17" s="57"/>
      <c r="F17" s="60">
        <v>1</v>
      </c>
      <c r="G17" s="120">
        <f t="shared" si="1"/>
        <v>1</v>
      </c>
      <c r="H17" s="73" t="s">
        <v>342</v>
      </c>
      <c r="I17" s="61">
        <v>0</v>
      </c>
      <c r="J17" s="61">
        <f t="shared" si="0"/>
        <v>0</v>
      </c>
    </row>
    <row r="18" spans="1:10" x14ac:dyDescent="0.3">
      <c r="A18" s="57">
        <v>14</v>
      </c>
      <c r="B18" s="58" t="s">
        <v>338</v>
      </c>
      <c r="C18" s="62"/>
      <c r="D18" s="57"/>
      <c r="E18" s="57"/>
      <c r="F18" s="60">
        <v>4</v>
      </c>
      <c r="G18" s="120">
        <f t="shared" si="1"/>
        <v>4</v>
      </c>
      <c r="H18" s="73" t="s">
        <v>342</v>
      </c>
      <c r="I18" s="61">
        <v>0</v>
      </c>
      <c r="J18" s="61">
        <f t="shared" si="0"/>
        <v>0</v>
      </c>
    </row>
    <row r="19" spans="1:10" x14ac:dyDescent="0.3">
      <c r="A19" s="57">
        <v>15</v>
      </c>
      <c r="B19" s="58" t="s">
        <v>334</v>
      </c>
      <c r="C19" s="62"/>
      <c r="D19" s="57"/>
      <c r="E19" s="57"/>
      <c r="F19" s="60">
        <v>6</v>
      </c>
      <c r="G19" s="120">
        <f t="shared" si="1"/>
        <v>6</v>
      </c>
      <c r="H19" s="73" t="s">
        <v>342</v>
      </c>
      <c r="I19" s="61">
        <v>0</v>
      </c>
      <c r="J19" s="61">
        <f t="shared" si="0"/>
        <v>0</v>
      </c>
    </row>
    <row r="20" spans="1:10" x14ac:dyDescent="0.3">
      <c r="A20" s="57">
        <v>16</v>
      </c>
      <c r="B20" s="58" t="s">
        <v>339</v>
      </c>
      <c r="C20" s="62"/>
      <c r="D20" s="57"/>
      <c r="E20" s="57"/>
      <c r="F20" s="60">
        <v>1</v>
      </c>
      <c r="G20" s="120">
        <f t="shared" si="1"/>
        <v>1</v>
      </c>
      <c r="H20" s="73" t="s">
        <v>342</v>
      </c>
      <c r="I20" s="61">
        <v>0</v>
      </c>
      <c r="J20" s="61">
        <f t="shared" si="0"/>
        <v>0</v>
      </c>
    </row>
    <row r="21" spans="1:10" ht="28.8" x14ac:dyDescent="0.3">
      <c r="A21" s="57">
        <v>17</v>
      </c>
      <c r="B21" s="58" t="s">
        <v>204</v>
      </c>
      <c r="C21" s="62"/>
      <c r="D21" s="57"/>
      <c r="E21" s="57"/>
      <c r="F21" s="60">
        <v>5</v>
      </c>
      <c r="G21" s="120">
        <f t="shared" si="1"/>
        <v>5</v>
      </c>
      <c r="H21" s="73" t="s">
        <v>342</v>
      </c>
      <c r="I21" s="61">
        <v>0</v>
      </c>
      <c r="J21" s="61">
        <f t="shared" si="0"/>
        <v>0</v>
      </c>
    </row>
    <row r="22" spans="1:10" ht="28.8" x14ac:dyDescent="0.3">
      <c r="A22" s="57">
        <v>18</v>
      </c>
      <c r="B22" s="58" t="s">
        <v>205</v>
      </c>
      <c r="C22" s="62"/>
      <c r="D22" s="57"/>
      <c r="E22" s="57"/>
      <c r="F22" s="60">
        <v>5</v>
      </c>
      <c r="G22" s="120">
        <f t="shared" si="1"/>
        <v>5</v>
      </c>
      <c r="H22" s="73" t="s">
        <v>342</v>
      </c>
      <c r="I22" s="61">
        <v>0</v>
      </c>
      <c r="J22" s="61">
        <f t="shared" si="0"/>
        <v>0</v>
      </c>
    </row>
    <row r="23" spans="1:10" x14ac:dyDescent="0.3">
      <c r="A23" s="57">
        <v>19</v>
      </c>
      <c r="B23" s="58" t="s">
        <v>206</v>
      </c>
      <c r="C23" s="62"/>
      <c r="D23" s="57"/>
      <c r="E23" s="57"/>
      <c r="F23" s="60">
        <v>30</v>
      </c>
      <c r="G23" s="120">
        <f t="shared" si="1"/>
        <v>30</v>
      </c>
      <c r="H23" s="73" t="s">
        <v>342</v>
      </c>
      <c r="I23" s="61">
        <v>0</v>
      </c>
      <c r="J23" s="61">
        <f t="shared" si="0"/>
        <v>0</v>
      </c>
    </row>
    <row r="24" spans="1:10" x14ac:dyDescent="0.3">
      <c r="A24" s="57">
        <v>20</v>
      </c>
      <c r="B24" s="58" t="s">
        <v>207</v>
      </c>
      <c r="C24" s="62"/>
      <c r="D24" s="57"/>
      <c r="E24" s="57"/>
      <c r="F24" s="60">
        <f>50+20</f>
        <v>70</v>
      </c>
      <c r="G24" s="120">
        <f t="shared" si="1"/>
        <v>70</v>
      </c>
      <c r="H24" s="73" t="s">
        <v>342</v>
      </c>
      <c r="I24" s="61">
        <v>0</v>
      </c>
      <c r="J24" s="61">
        <f t="shared" si="0"/>
        <v>0</v>
      </c>
    </row>
    <row r="25" spans="1:10" x14ac:dyDescent="0.3">
      <c r="A25" s="126" t="s">
        <v>9</v>
      </c>
      <c r="B25" s="126"/>
      <c r="C25" s="126"/>
      <c r="D25" s="126"/>
      <c r="E25" s="63">
        <f>SUM(E5:E24)</f>
        <v>0</v>
      </c>
      <c r="F25" s="63">
        <f>SUM(F5:F24)</f>
        <v>1086</v>
      </c>
      <c r="G25" s="63">
        <f t="shared" ref="G25:J25" si="2">SUM(G5:G24)</f>
        <v>1086</v>
      </c>
      <c r="H25" s="73"/>
      <c r="I25" s="63"/>
      <c r="J25" s="64">
        <f t="shared" si="2"/>
        <v>0</v>
      </c>
    </row>
  </sheetData>
  <mergeCells count="1">
    <mergeCell ref="A25:D25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FAA688-CA35-4992-B2D7-BC620513B8F2}">
  <dimension ref="A1:J6"/>
  <sheetViews>
    <sheetView tabSelected="1" workbookViewId="0">
      <selection activeCell="H6" sqref="H6"/>
    </sheetView>
  </sheetViews>
  <sheetFormatPr defaultColWidth="8.77734375" defaultRowHeight="14.4" x14ac:dyDescent="0.3"/>
  <cols>
    <col min="1" max="1" width="8.77734375" style="51"/>
    <col min="2" max="2" width="27.44140625" style="51" customWidth="1"/>
    <col min="3" max="3" width="8.77734375" style="51"/>
    <col min="4" max="4" width="25.44140625" style="51" customWidth="1"/>
    <col min="5" max="5" width="15.44140625" style="51" customWidth="1"/>
    <col min="6" max="6" width="15.21875" style="51" customWidth="1"/>
    <col min="7" max="7" width="13.77734375" style="51" customWidth="1"/>
    <col min="8" max="8" width="15.5546875" style="17" customWidth="1"/>
    <col min="9" max="9" width="11" style="51" customWidth="1"/>
    <col min="10" max="16384" width="8.77734375" style="51"/>
  </cols>
  <sheetData>
    <row r="1" spans="1:10" x14ac:dyDescent="0.3">
      <c r="A1" s="35" t="s">
        <v>309</v>
      </c>
      <c r="B1" s="50" t="s">
        <v>310</v>
      </c>
      <c r="H1" s="5"/>
    </row>
    <row r="2" spans="1:10" ht="15" thickBot="1" x14ac:dyDescent="0.35">
      <c r="H2" s="6"/>
    </row>
    <row r="3" spans="1:10" ht="43.8" thickBot="1" x14ac:dyDescent="0.35">
      <c r="A3" s="36" t="s">
        <v>0</v>
      </c>
      <c r="B3" s="36" t="s">
        <v>1</v>
      </c>
      <c r="C3" s="37" t="s">
        <v>2</v>
      </c>
      <c r="D3" s="37" t="s">
        <v>3</v>
      </c>
      <c r="E3" s="37" t="s">
        <v>4</v>
      </c>
      <c r="F3" s="37" t="s">
        <v>5</v>
      </c>
      <c r="G3" s="36" t="s">
        <v>6</v>
      </c>
      <c r="H3" s="11" t="s">
        <v>341</v>
      </c>
      <c r="I3" s="36" t="s">
        <v>7</v>
      </c>
      <c r="J3" s="36" t="s">
        <v>8</v>
      </c>
    </row>
    <row r="4" spans="1:10" ht="15.6" thickTop="1" thickBot="1" x14ac:dyDescent="0.35">
      <c r="A4" s="38">
        <v>1</v>
      </c>
      <c r="B4" s="38">
        <v>2</v>
      </c>
      <c r="C4" s="39">
        <v>3</v>
      </c>
      <c r="D4" s="39">
        <v>4</v>
      </c>
      <c r="E4" s="39">
        <v>5</v>
      </c>
      <c r="F4" s="39">
        <v>6</v>
      </c>
      <c r="G4" s="38">
        <v>7</v>
      </c>
      <c r="H4" s="16"/>
      <c r="I4" s="38">
        <v>8</v>
      </c>
      <c r="J4" s="38">
        <v>9</v>
      </c>
    </row>
    <row r="5" spans="1:10" ht="29.4" thickBot="1" x14ac:dyDescent="0.35">
      <c r="A5" s="40">
        <v>1</v>
      </c>
      <c r="B5" s="52" t="s">
        <v>305</v>
      </c>
      <c r="C5" s="41"/>
      <c r="D5" s="42"/>
      <c r="E5" s="43"/>
      <c r="F5" s="43">
        <v>600</v>
      </c>
      <c r="G5" s="44">
        <f>E5+F5</f>
        <v>600</v>
      </c>
      <c r="H5" s="73" t="s">
        <v>342</v>
      </c>
      <c r="I5" s="45">
        <v>0</v>
      </c>
      <c r="J5" s="45">
        <f>I5*G5</f>
        <v>0</v>
      </c>
    </row>
    <row r="6" spans="1:10" ht="15" thickBot="1" x14ac:dyDescent="0.35">
      <c r="A6" s="124" t="s">
        <v>9</v>
      </c>
      <c r="B6" s="122"/>
      <c r="C6" s="122"/>
      <c r="D6" s="123"/>
      <c r="E6" s="48">
        <f>SUM(E5:E5)</f>
        <v>0</v>
      </c>
      <c r="F6" s="48">
        <f>SUM(F5:F5)</f>
        <v>600</v>
      </c>
      <c r="G6" s="48">
        <f t="shared" ref="G6:J6" si="0">SUM(G5:G5)</f>
        <v>600</v>
      </c>
      <c r="H6" s="73"/>
      <c r="I6" s="48">
        <f t="shared" si="0"/>
        <v>0</v>
      </c>
      <c r="J6" s="49">
        <f t="shared" si="0"/>
        <v>0</v>
      </c>
    </row>
  </sheetData>
  <mergeCells count="1">
    <mergeCell ref="A6:D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6</vt:i4>
      </vt:variant>
    </vt:vector>
  </HeadingPairs>
  <TitlesOfParts>
    <vt:vector size="6" baseType="lpstr">
      <vt:lpstr>Sklop 1</vt:lpstr>
      <vt:lpstr>Sklop 2</vt:lpstr>
      <vt:lpstr>Sklop 3</vt:lpstr>
      <vt:lpstr>Sklop 4</vt:lpstr>
      <vt:lpstr>Sklop 5</vt:lpstr>
      <vt:lpstr>Sklop 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Janja Korevec Bregar</dc:creator>
  <cp:lastModifiedBy>anica h</cp:lastModifiedBy>
  <dcterms:created xsi:type="dcterms:W3CDTF">2026-05-11T09:27:35Z</dcterms:created>
  <dcterms:modified xsi:type="dcterms:W3CDTF">2026-07-31T11:31:34Z</dcterms:modified>
</cp:coreProperties>
</file>